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60" windowHeight="8985" tabRatio="252"/>
  </bookViews>
  <sheets>
    <sheet name="ยุทธ์ 1" sheetId="33" r:id="rId1"/>
    <sheet name="ยุทธ์ 2" sheetId="29" r:id="rId2"/>
    <sheet name="ยุทธ์ 3" sheetId="31" r:id="rId3"/>
  </sheets>
  <definedNames>
    <definedName name="_xlnm._FilterDatabase" localSheetId="0" hidden="1">'ยุทธ์ 1'!$A$5:$I$90</definedName>
    <definedName name="_xlnm._FilterDatabase" localSheetId="1" hidden="1">'ยุทธ์ 2'!$A$3:$K$321</definedName>
    <definedName name="_xlnm._FilterDatabase" localSheetId="2" hidden="1">'ยุทธ์ 3'!$A$4:$K$28</definedName>
    <definedName name="_xlnm.Print_Titles" localSheetId="0">'ยุทธ์ 1'!$5:$6</definedName>
    <definedName name="_xlnm.Print_Titles" localSheetId="1">'ยุทธ์ 2'!$3:$4</definedName>
    <definedName name="_xlnm.Print_Titles" localSheetId="2">'ยุทธ์ 3'!$4:$5</definedName>
  </definedNames>
  <calcPr calcId="144525"/>
</workbook>
</file>

<file path=xl/calcChain.xml><?xml version="1.0" encoding="utf-8"?>
<calcChain xmlns="http://schemas.openxmlformats.org/spreadsheetml/2006/main">
  <c r="E28" i="31" l="1"/>
  <c r="F28" i="31"/>
  <c r="G28" i="31"/>
  <c r="D28" i="31"/>
  <c r="E321" i="29"/>
  <c r="F321" i="29"/>
  <c r="D321" i="29"/>
  <c r="E90" i="33"/>
  <c r="F90" i="33"/>
  <c r="D90" i="33"/>
  <c r="G65" i="29"/>
  <c r="G60" i="29"/>
  <c r="G59" i="29"/>
  <c r="G61" i="29"/>
  <c r="G62" i="29"/>
  <c r="G29" i="33"/>
  <c r="G28" i="33"/>
  <c r="G27" i="31"/>
  <c r="G26" i="31"/>
  <c r="G39" i="33" l="1"/>
  <c r="G40" i="33"/>
  <c r="G31" i="33"/>
  <c r="G33" i="29"/>
  <c r="G12" i="31"/>
  <c r="G8" i="31"/>
  <c r="G7" i="31"/>
  <c r="G6" i="31"/>
  <c r="G12" i="29"/>
  <c r="G11" i="29"/>
  <c r="G10" i="29"/>
  <c r="G9" i="29"/>
  <c r="G8" i="29"/>
  <c r="G7" i="29"/>
  <c r="G6" i="29"/>
  <c r="G5" i="29"/>
  <c r="G7" i="33" l="1"/>
  <c r="G8" i="33"/>
  <c r="G9" i="33"/>
  <c r="G29" i="29" l="1"/>
  <c r="G19" i="31" l="1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22" i="33"/>
  <c r="G21" i="33"/>
  <c r="G20" i="33"/>
  <c r="G19" i="33"/>
  <c r="G18" i="33"/>
  <c r="G17" i="33"/>
  <c r="G16" i="33"/>
  <c r="G15" i="33"/>
  <c r="G14" i="33"/>
  <c r="G13" i="33"/>
  <c r="G12" i="33"/>
  <c r="G59" i="33" l="1"/>
  <c r="G58" i="33"/>
  <c r="G57" i="33"/>
  <c r="G93" i="29" l="1"/>
  <c r="G98" i="29"/>
  <c r="G99" i="29"/>
  <c r="G97" i="29"/>
  <c r="G101" i="29" l="1"/>
  <c r="G96" i="29"/>
  <c r="G102" i="29"/>
  <c r="G88" i="29"/>
  <c r="G89" i="29"/>
  <c r="G90" i="29"/>
  <c r="G91" i="29"/>
  <c r="G92" i="29"/>
  <c r="G103" i="29"/>
  <c r="G104" i="29"/>
  <c r="G105" i="29"/>
  <c r="G106" i="29"/>
  <c r="G107" i="29"/>
  <c r="G108" i="29"/>
  <c r="G109" i="29"/>
  <c r="G110" i="29"/>
  <c r="G111" i="29"/>
  <c r="G112" i="29"/>
  <c r="G113" i="29"/>
  <c r="G114" i="29"/>
  <c r="G115" i="29"/>
  <c r="G116" i="29"/>
  <c r="G117" i="29"/>
  <c r="G118" i="29"/>
  <c r="G119" i="29"/>
  <c r="G120" i="29"/>
  <c r="G121" i="29"/>
  <c r="G122" i="29"/>
  <c r="G13" i="31" l="1"/>
  <c r="G11" i="31"/>
  <c r="G10" i="31"/>
  <c r="G14" i="31" l="1"/>
  <c r="G15" i="31"/>
  <c r="G16" i="31"/>
  <c r="G17" i="31"/>
  <c r="G18" i="31"/>
  <c r="G25" i="31"/>
  <c r="G27" i="33" l="1"/>
  <c r="G32" i="33"/>
  <c r="G36" i="33"/>
  <c r="G37" i="33"/>
  <c r="G38" i="33"/>
  <c r="G41" i="33"/>
  <c r="G48" i="33"/>
  <c r="G49" i="33"/>
  <c r="G50" i="33"/>
  <c r="G52" i="33"/>
  <c r="G64" i="33"/>
  <c r="G65" i="33"/>
  <c r="G68" i="33"/>
  <c r="G75" i="33"/>
  <c r="G78" i="33"/>
  <c r="G79" i="33"/>
  <c r="G80" i="33"/>
  <c r="G83" i="33"/>
  <c r="G86" i="33"/>
  <c r="G87" i="33"/>
  <c r="G88" i="33"/>
  <c r="G89" i="33"/>
  <c r="G31" i="29" l="1"/>
  <c r="G313" i="29" l="1"/>
  <c r="G312" i="29"/>
  <c r="G310" i="29"/>
  <c r="G76" i="33" l="1"/>
  <c r="G320" i="29" l="1"/>
  <c r="G319" i="29"/>
  <c r="G318" i="29"/>
  <c r="G308" i="29"/>
  <c r="G307" i="29"/>
  <c r="G306" i="29"/>
  <c r="G302" i="29"/>
  <c r="G301" i="29"/>
  <c r="G300" i="29"/>
  <c r="G299" i="29"/>
  <c r="G298" i="29"/>
  <c r="G297" i="29"/>
  <c r="G296" i="29"/>
  <c r="G295" i="29"/>
  <c r="G294" i="29"/>
  <c r="G293" i="29"/>
  <c r="G292" i="29"/>
  <c r="G291" i="29"/>
  <c r="G290" i="29"/>
  <c r="G289" i="29"/>
  <c r="G288" i="29"/>
  <c r="G287" i="29"/>
  <c r="G286" i="29"/>
  <c r="G285" i="29"/>
  <c r="G284" i="29"/>
  <c r="G283" i="29"/>
  <c r="G282" i="29"/>
  <c r="G281" i="29"/>
  <c r="G280" i="29"/>
  <c r="G279" i="29"/>
  <c r="G276" i="29"/>
  <c r="G277" i="29"/>
  <c r="G274" i="29"/>
  <c r="G273" i="29"/>
  <c r="G270" i="29"/>
  <c r="G269" i="29"/>
  <c r="G268" i="29"/>
  <c r="G267" i="29"/>
  <c r="G266" i="29"/>
  <c r="G265" i="29"/>
  <c r="G264" i="29"/>
  <c r="G263" i="29"/>
  <c r="G262" i="29"/>
  <c r="G261" i="29"/>
  <c r="G260" i="29"/>
  <c r="G259" i="29"/>
  <c r="G258" i="29"/>
  <c r="G257" i="29"/>
  <c r="G256" i="29"/>
  <c r="G255" i="29"/>
  <c r="G254" i="29"/>
  <c r="G253" i="29"/>
  <c r="G252" i="29"/>
  <c r="G251" i="29"/>
  <c r="G250" i="29"/>
  <c r="G249" i="29"/>
  <c r="G248" i="29"/>
  <c r="G247" i="29"/>
  <c r="G246" i="29"/>
  <c r="G245" i="29"/>
  <c r="G244" i="29"/>
  <c r="G243" i="29"/>
  <c r="G242" i="29"/>
  <c r="G241" i="29"/>
  <c r="G240" i="29"/>
  <c r="G239" i="29"/>
  <c r="G238" i="29"/>
  <c r="G237" i="29"/>
  <c r="G236" i="29"/>
  <c r="G235" i="29"/>
  <c r="G234" i="29"/>
  <c r="G233" i="29"/>
  <c r="G232" i="29"/>
  <c r="G231" i="29"/>
  <c r="G230" i="29"/>
  <c r="G229" i="29"/>
  <c r="G228" i="29"/>
  <c r="G227" i="29"/>
  <c r="G226" i="29"/>
  <c r="G225" i="29"/>
  <c r="G224" i="29"/>
  <c r="G223" i="29"/>
  <c r="G222" i="29"/>
  <c r="G221" i="29"/>
  <c r="G220" i="29"/>
  <c r="G219" i="29"/>
  <c r="G218" i="29"/>
  <c r="G217" i="29"/>
  <c r="G216" i="29"/>
  <c r="G215" i="29"/>
  <c r="G214" i="29"/>
  <c r="G213" i="29"/>
  <c r="G212" i="29"/>
  <c r="G211" i="29"/>
  <c r="G210" i="29"/>
  <c r="G209" i="29"/>
  <c r="G208" i="29"/>
  <c r="G207" i="29"/>
  <c r="G206" i="29"/>
  <c r="G205" i="29"/>
  <c r="G204" i="29"/>
  <c r="G203" i="29"/>
  <c r="G202" i="29"/>
  <c r="G201" i="29"/>
  <c r="G200" i="29"/>
  <c r="G199" i="29"/>
  <c r="G198" i="29"/>
  <c r="G197" i="29"/>
  <c r="G196" i="29"/>
  <c r="G195" i="29"/>
  <c r="G194" i="29"/>
  <c r="G193" i="29"/>
  <c r="G192" i="29"/>
  <c r="G191" i="29"/>
  <c r="G190" i="29"/>
  <c r="G189" i="29"/>
  <c r="G188" i="29"/>
  <c r="G187" i="29"/>
  <c r="G186" i="29"/>
  <c r="G185" i="29"/>
  <c r="G184" i="29"/>
  <c r="G183" i="29"/>
  <c r="G182" i="29"/>
  <c r="G181" i="29"/>
  <c r="G180" i="29"/>
  <c r="G179" i="29"/>
  <c r="G178" i="29"/>
  <c r="G177" i="29"/>
  <c r="G176" i="29"/>
  <c r="G175" i="29"/>
  <c r="G174" i="29"/>
  <c r="G173" i="29"/>
  <c r="G172" i="29"/>
  <c r="G171" i="29"/>
  <c r="G170" i="29"/>
  <c r="G169" i="29"/>
  <c r="G168" i="29"/>
  <c r="G167" i="29"/>
  <c r="G166" i="29"/>
  <c r="G165" i="29"/>
  <c r="G164" i="29"/>
  <c r="G163" i="29"/>
  <c r="G162" i="29"/>
  <c r="G161" i="29"/>
  <c r="G160" i="29"/>
  <c r="G159" i="29"/>
  <c r="G158" i="29"/>
  <c r="G157" i="29"/>
  <c r="G156" i="29"/>
  <c r="G155" i="29"/>
  <c r="G154" i="29"/>
  <c r="G153" i="29"/>
  <c r="G152" i="29"/>
  <c r="G151" i="29"/>
  <c r="G150" i="29"/>
  <c r="G149" i="29"/>
  <c r="G148" i="29"/>
  <c r="G147" i="29"/>
  <c r="G146" i="29"/>
  <c r="G145" i="29"/>
  <c r="G144" i="29"/>
  <c r="G143" i="29"/>
  <c r="G142" i="29"/>
  <c r="G141" i="29"/>
  <c r="G140" i="29"/>
  <c r="G139" i="29"/>
  <c r="G138" i="29"/>
  <c r="G137" i="29"/>
  <c r="G136" i="29"/>
  <c r="G135" i="29"/>
  <c r="G134" i="29"/>
  <c r="G100" i="29"/>
  <c r="G95" i="29"/>
  <c r="G94" i="29"/>
  <c r="G87" i="29"/>
  <c r="G86" i="29"/>
  <c r="G85" i="29"/>
  <c r="G84" i="29"/>
  <c r="G82" i="29"/>
  <c r="G81" i="29"/>
  <c r="G80" i="29"/>
  <c r="G78" i="29"/>
  <c r="G76" i="29"/>
  <c r="G75" i="29"/>
  <c r="G74" i="29"/>
  <c r="G73" i="29"/>
  <c r="G72" i="29"/>
  <c r="G71" i="29"/>
  <c r="G70" i="29"/>
  <c r="G69" i="29"/>
  <c r="G68" i="29"/>
  <c r="G67" i="29"/>
  <c r="G66" i="29"/>
  <c r="G64" i="29"/>
  <c r="G63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21" i="29" s="1"/>
  <c r="G34" i="29"/>
  <c r="G30" i="29"/>
  <c r="G85" i="33"/>
  <c r="G84" i="33"/>
  <c r="G82" i="33"/>
  <c r="G81" i="33"/>
  <c r="G77" i="33"/>
  <c r="G74" i="33"/>
  <c r="G73" i="33"/>
  <c r="G72" i="33"/>
  <c r="G71" i="33"/>
  <c r="G70" i="33"/>
  <c r="G69" i="33"/>
  <c r="G67" i="33"/>
  <c r="G66" i="33"/>
  <c r="G63" i="33"/>
  <c r="G62" i="33"/>
  <c r="G61" i="33"/>
  <c r="G60" i="33"/>
  <c r="G56" i="33"/>
  <c r="G55" i="33"/>
  <c r="G54" i="33"/>
  <c r="G53" i="33"/>
  <c r="G51" i="33"/>
  <c r="G47" i="33"/>
  <c r="G46" i="33"/>
  <c r="G45" i="33"/>
  <c r="G44" i="33"/>
  <c r="G43" i="33"/>
  <c r="G42" i="33"/>
  <c r="G35" i="33"/>
  <c r="G34" i="33"/>
  <c r="G30" i="33"/>
  <c r="G26" i="33"/>
  <c r="G25" i="33"/>
  <c r="G24" i="33"/>
  <c r="G23" i="33"/>
  <c r="G11" i="33"/>
  <c r="G10" i="33"/>
  <c r="G24" i="31"/>
  <c r="G23" i="31"/>
  <c r="G22" i="31"/>
  <c r="G21" i="31"/>
  <c r="G20" i="31"/>
  <c r="G9" i="31"/>
  <c r="G90" i="33" l="1"/>
</calcChain>
</file>

<file path=xl/sharedStrings.xml><?xml version="1.0" encoding="utf-8"?>
<sst xmlns="http://schemas.openxmlformats.org/spreadsheetml/2006/main" count="1326" uniqueCount="501">
  <si>
    <t>กลยุทธ์</t>
  </si>
  <si>
    <t>โครงการ</t>
  </si>
  <si>
    <t>หน่วยงานดำเนินการ</t>
  </si>
  <si>
    <t>หลัก</t>
  </si>
  <si>
    <t>ร่วม</t>
  </si>
  <si>
    <t>โครงการศูนย์เรียนรู้การเพิ่มประสิทธิภาพการผลิตสินค้าเกษตร ได้รับการส่งเสริมด้านปศุสัตว์</t>
  </si>
  <si>
    <t>สำนักงานปศุสัตว์จังหวัดอ่างทอง</t>
  </si>
  <si>
    <t>โครงการสถานประกอบการสินค้าปศุสัตว์ได้รับการตรวจประเมินมาตรฐาน</t>
  </si>
  <si>
    <t>โครงการเกษตรกรได้รับการถ่ายทอดองค์ความรู้เข้าสู่ระบบ Smart Famer</t>
  </si>
  <si>
    <t>โครงการสัตว์ได้รับการพัฒนาสุขภาพสัตว์/สัตว์พันธุ์ดีที่ผลิตได้จากการผสมเทียม/สัตว์ได้รับการบำบัดโรคสัตว์ตามเกณฑ์มาตรฐานที่กำหนด/การตรวจสอบกำกับดูแลสถานพยาบาลสัตว์/สถานที่เสี่ยงได้รับการเฝ้าระวังและทำลายเชื้อโรคตามเกณฑ์มาตรฐานที่กำหนด</t>
  </si>
  <si>
    <t>โครงการการเพิ่มประสิทธิภาพและลดต้นทุนการผลิตในพื้นที่แปลงใหญ่</t>
  </si>
  <si>
    <t>โครงการสัตว์ได้รับการเสริมสร้างภูมิคุ้มกันโรคสัตว์/เกษตรกรได้รับการส่งเสริมและพัฒนาศักยภาพ</t>
  </si>
  <si>
    <t>โครงการกิจกรรมหลักฟาร์มสีบัวทอง อำเภอแสวงหา สนับสนุนไก่ไข่สาว 500 ตัว สนับสนุนอาหารไก่ไข่ 7,200 กิโลกรัม สนับสนุนวัสดุเวชภัณฑ์ ติดตามงาน</t>
  </si>
  <si>
    <t>โครงการสัตว์ที่ได้รับการบริการผ่าตัด ทำหมัน ภายใต้โครงการสัตว์ปลอดโรค คนปลอดภัยจากโรคพิษสุนัขบ้า</t>
  </si>
  <si>
    <t>โครงการเกษตรกรได้รับการขึ้นทะเบียนเกษตรกร</t>
  </si>
  <si>
    <t>โครงการส่งเสริมการเลี้ยงนกกระทาในระบบฟาร์มมาตรฐาน</t>
  </si>
  <si>
    <t>โครงการส่งเสริมการเลี้ยงแพะตามระบบมาตรฐานฟาร์ม</t>
  </si>
  <si>
    <t>-</t>
  </si>
  <si>
    <t>โครงการฯผักไห่</t>
  </si>
  <si>
    <t>ซ่อมแซมท่อลอดคลองบ่อยืม ผักไห่-ป่าโมก กม.10+200</t>
  </si>
  <si>
    <t>ซ่อมแซมดาดคอนกรีตคลอง 1 ซ้าย เป็นช่วงๆ กม.0+000 - กม.4+760</t>
  </si>
  <si>
    <t>ซ่อมแซมคันดินกั้นน้ำฝั่งขวา คลองส่งน้ำฝั่งซ้าย กม.1+800 - 2+400</t>
  </si>
  <si>
    <t>โครงการส่งเสริมเกษตรกรด้านประมง</t>
  </si>
  <si>
    <t>โครงการประมงอาสา</t>
  </si>
  <si>
    <t>โครงการพัฒนาเกษตรกรปราดเปรื่อง สู่ Smart Farmer</t>
  </si>
  <si>
    <t>โครงการเตรียมความพร้อมเกษตรกรเข้าสู่มาตรฐานฟาร์มเพาะเลี้ยงสัตว์น้ำ</t>
  </si>
  <si>
    <t>โครงการศูนย์เรียนรู้เพื่อเพิ่มประสิทธิภาพการผลิตสินค้าเกษตรด้านประมง</t>
  </si>
  <si>
    <t>กิจกรรมปรับปรุงทะเบียนเกษตรกร</t>
  </si>
  <si>
    <t>โครงการส่งเสริมเกษตรกรแบบแปลงใหญ่</t>
  </si>
  <si>
    <t>ปรับปรุงสะพานคอนกรีตเสริมเหล็กข้ามคลองส่งน้ำ 1 ขวา จำนวน 1 แห่ง</t>
  </si>
  <si>
    <t>คบ.ชัณสูตร</t>
  </si>
  <si>
    <t>ปรับปรุงประตูระบายน้ำกลางคลองระบาย 3 ซ้าย สุพรรณ 3 จำนวน 1 แห่ง</t>
  </si>
  <si>
    <t>ปรับปรุงดาดคอนกรีตคลองส่งน้ำ 9 ซ้าย - 1 ขวา จำนวน 1 สาย</t>
  </si>
  <si>
    <t xml:space="preserve">ซ่อมแซมท่อส่งน้ำเข้านาฝ่ายส่งน้ำฯ ที่ 5 รวม 4 แห่ง </t>
  </si>
  <si>
    <t xml:space="preserve">ซ่อมแซมอาคารบังคับน้ำฝ่ายส่งน้ำฯ ที่ 5 รวม 6 แห่ง  </t>
  </si>
  <si>
    <t xml:space="preserve">ซ่อมแซมแผ่นคอนกรีตดาดคลอง 4 ขวา - 1 ขวา </t>
  </si>
  <si>
    <t xml:space="preserve">ซ่อมแซมท่อส่งน้ำเข้านาคลอง 3 ขวา - 1 ขวา ฝ่ายส่งน้ำฯ ที่ 6 (สนับสนุนแปลงใหญ่ ต.มงคลธรรมนิมิต) </t>
  </si>
  <si>
    <t xml:space="preserve">ซ่อมแซมคลองส่งน้ำ 2 ขวา - 1 ขวา </t>
  </si>
  <si>
    <t xml:space="preserve">ซ่อมแซม ทรบ.ปลายคลอง 1 ขวา - 3 ขวา - 1 ขวา กม.3+010 </t>
  </si>
  <si>
    <t xml:space="preserve">ซ่อมแซม ปตร.ปลายคลองระบาย 2 ซ้าย  สุพรรณ 3 </t>
  </si>
  <si>
    <t>ซ่อมแซม ปตร.ปลายคลองระบายใหญ่  สุพรรณ 3</t>
  </si>
  <si>
    <t xml:space="preserve">ซ่อมแซมคันคลองระบาย 4 ซ้าย สุพรรณ 3 </t>
  </si>
  <si>
    <t xml:space="preserve">ซ่อมแซม ทรบ.กลางคลองส่งน้ำ 4 ขวา - 1 ขวา จำนวน 2 แห่ง </t>
  </si>
  <si>
    <t>ซ่อมแซมคันคลองระบายสุพรรณ 3</t>
  </si>
  <si>
    <t>ซ่อมแซมท่อส่งน้ำเข้านา คลอง 2 ขวา - 1 ขวา จำนวน 4 แห่ง</t>
  </si>
  <si>
    <t>ซ่อมแซมคอนกรีตดาดคลองส่งน้ำ 1 ขวา - 3 ซ้าย - 1 ขวา กม.1+200 - 5+000</t>
  </si>
  <si>
    <t>ซ่อมแซมอาคารระบายน้ำฝ่ายส่งน้ำฯ ที่ 5 รวม 5 แห่ง</t>
  </si>
  <si>
    <t>ซ่อมแซมคันคลองระบาย 3 ซ้าย สุพรรณ 3</t>
  </si>
  <si>
    <t xml:space="preserve">ซ่อมแซมท่อส่งน้ำเข้านาคลองส่งน้ำ 1 ขวา จำนวน 5 แห่ง </t>
  </si>
  <si>
    <t>ท่อลอดถนนคลองระบาย ร.1 ซ้าย สุพรรณ 3</t>
  </si>
  <si>
    <t>กำจัดวัชพืชโดยเครื่องจักร คลองระบาย 3 ซ้าย สุพรรณ 3</t>
  </si>
  <si>
    <t xml:space="preserve">กำจัดวัชพืชโดยเครื่องจักร คลองระบาย สุพรรณ 3 </t>
  </si>
  <si>
    <t xml:space="preserve">กำจัดวัชพืชโดยเครื่องจักร คลองส่งน้ำ 2 ขวา - 1 ขวา </t>
  </si>
  <si>
    <t xml:space="preserve">กำจัดวัชพืชโดยเครื่องจักร คลองระบาย 1 ขวา - 2 ขวา  สุพรรณ 4 </t>
  </si>
  <si>
    <t xml:space="preserve">บำรุงรักษาทางลำเลียงใหญ่ </t>
  </si>
  <si>
    <t>ซ่อมแซมโครงการชลประทานอันเนื่องมาจากพระราชดำริตามข้อเสนอของเกษตรกรในเขตจังหวัดอ่างทอง</t>
  </si>
  <si>
    <t>ปรับปรุงดาดคอนกรีตคลองส่งน้ำ 3 ขวา - 5 ซ้าย - 1 ขวา จำนวน 1 สาย</t>
  </si>
  <si>
    <t>คลองส่งน้ำ 6ขวา-1ขวา</t>
  </si>
  <si>
    <t xml:space="preserve">ซ่อมแซมอาคารบังคับน้ำ ฝ่ายส่งน้ำฯ ที่ 5 </t>
  </si>
  <si>
    <t xml:space="preserve">ซ่อมแซมท่อส่งน้ำเข้านา คลอง 3 ขวา - 1 ขวา </t>
  </si>
  <si>
    <t>ซ่อมแซม ทรบ.กลางคลอง 1 ขวา กม.76+400</t>
  </si>
  <si>
    <t>ซ่อมแซม ทรบ.กลางคลอง 1 ขวา - 1(ฝั่งซ้าย)</t>
  </si>
  <si>
    <t xml:space="preserve">ซ่อมแซมท่อส่งน้ำเข้านาคลอง 5 ซ้าย - 1 ขวา จำนวน 6 แห่ง </t>
  </si>
  <si>
    <t xml:space="preserve">ซ่อมแซม ทรบ.กลางคลอง 1 ขวา กม.40+400 </t>
  </si>
  <si>
    <t xml:space="preserve">ซ่อมแซมท่อส่งน้ำเข้านา ฝ่ายส่งน้ำฯ ที่ 4  จำนวน 15 แห่ง </t>
  </si>
  <si>
    <t>ซ่อมแซมท่อส่งน้ำเข้านา ฝ่ายส่งน้ำฯ ที่ 5</t>
  </si>
  <si>
    <t xml:space="preserve">ซ่อมแซมท่อส่งน้ำเข้านา คลอง 7 ซ้าย - 1 ขวา จำนวน 4 แห่ง </t>
  </si>
  <si>
    <t xml:space="preserve">ซ่อมแซม ปตร.กลางคลองระบายใหญ่ สุพรรณ 3 กม.44+000 </t>
  </si>
  <si>
    <t xml:space="preserve">ซ่อมแซมท่อส่งน้ำเข้านา คลอง 1 ขวา จำนวน 4 แห่ง </t>
  </si>
  <si>
    <t xml:space="preserve">ซ่อมแซมเครื่องกว้านฯ ท่อส่งน้ำและอาคารประกอบ เขต จ.อ่างทอง </t>
  </si>
  <si>
    <t xml:space="preserve">กำจัดวัชพืชโดยเครื่องจักร คลองส่งน้ำ 1 ขวา เขตจังหวัดอ่างทอง </t>
  </si>
  <si>
    <t xml:space="preserve">กำจัดวัชพืชโดยแรงคน คลองส่งน้ำ 2 ขวา - 1 ขวา </t>
  </si>
  <si>
    <t xml:space="preserve">กำจัดวัชพืชโดยแรงคน คลองส่งน้ำ 1 ขวา - 2 ฝั่งซ้าย </t>
  </si>
  <si>
    <t xml:space="preserve">ปรับปรุงสะพานคอนกรีตเสริมเหล็กข้ามคลองส่งน้ำ 4 ขวา - 1 ขวา กม.0+500 </t>
  </si>
  <si>
    <t xml:space="preserve">ซ่อมแซมอาคารที่ทำการพร้อมอาคารประกอบ ฝ่ายส่งน้ำฯ ที่ 6 จำนวน 2 หลัง </t>
  </si>
  <si>
    <t xml:space="preserve">ปรับปรุงที่ทำการ รั้ว และอาคารประกอบ ฝ่ายส่งน้ำฯ ที่ 5 จำนวน 1 หลัง </t>
  </si>
  <si>
    <t>ปรับปรุงดาดคอนกรีตคลองส่งน้ำ 1 ขวา - 1 (ฝั่งซ้าย)  จำนวน 1 สาย</t>
  </si>
  <si>
    <t>ติดตั้งเกียร์มอเตอร์ไฟฟ้าประตูระบายน้ำกลางคลองระบายใหญ่ สุพรรณ 3 กม.44+000 จำนวน 1 แห่ง</t>
  </si>
  <si>
    <t>ติดตั้งเกียร์มอเตอร์ไฟฟ้าประตูระบายน้ำกลางคลองระบายใหญ่ สุพรรณ 3 กม.52+300 จำนวน 1 แห่ง</t>
  </si>
  <si>
    <t xml:space="preserve">ซ่อมแซมคลองระบาย 1 ขวา แม่น้ำน้อย 3 กม.0+000 - กม.4+480 จำนวน 1 แห่ง </t>
  </si>
  <si>
    <t xml:space="preserve">ซ่อมแซมอาคารประกอบคลองส่งน้ำ 1 ซ้าย- 5 ซ้าย - 1 ขวา พร้อมเครื่องกว้านและบานระบาย จำนวน 2 แห่ง </t>
  </si>
  <si>
    <t>ซ่อมแซมท่อระบายน้ำปากคลองส่งน้ำ 3 ขวา - 1 ขวา กม.0+000 พร้อมอาคารประกอบ จำนวน 1 แห่ง</t>
  </si>
  <si>
    <t xml:space="preserve">ซ่อมแซมอาคารท่อระบายน้ำคลองระบาย 1 ซ้าย แม่น้ำน้อย 3 พร้อมอาคารประกอบ กม.26+300 จำนวน 1 แห่ง </t>
  </si>
  <si>
    <t>ซ่อมแซมคันคลองส่งน้ำ 1 ขวา ฝั่งซ้าย กม.38+100 - กม.38+300 จำนวน 1 แห่ง</t>
  </si>
  <si>
    <t xml:space="preserve">ซ่อมแซมอาคารประกอบคลองส่งน้ำ 3 ซ้าย - 5 ซ้าย - 1 ขวา พร้อมเครื่องกว้านและบานระบาย จำนวน 3 แห่ง </t>
  </si>
  <si>
    <t>ซ่อมแซมประตูระบายน้ำปลายคลองระบายใหญ่แม่น้ำน้อย 4 กม.16+524 จำนวน 1 แห่ง</t>
  </si>
  <si>
    <t>ซ่อมแซมหินเรียงท้ายท่อระบายน้ำกลางคลองส่งน้ำ 1 ขวา จำนวน 4 แห่ง</t>
  </si>
  <si>
    <t xml:space="preserve">ซ่อมแซมท่อระบายน้ำกลางคลองส่งน้ำ 1 ขวา กม.27+200 และอาคารประกอบ จำนวน 1 แห่ง </t>
  </si>
  <si>
    <t xml:space="preserve">ซ่อมแซมอาคารประกอบคลองส่งน้ำ 1 ซ้าย - 3 ซ้าย - 5 ซ้าย - 1 ขวา พร้อมเครื่องกว้านและบานระบาย จำนวน 2 แห่ง </t>
  </si>
  <si>
    <t>ซ่อมแซมแผ่นคอนกรีตดาดคลองส่งน้ำ 7 ซ้าย - 1 ขวา พื้นที่ 1,280 ตารางเมตร</t>
  </si>
  <si>
    <t>ซ่อมแซมคันคลองส่งน้ำ 6 ขวา - 1 ขวา กม.4+800-กม.5+600(ฝั่งซ้าย) จำนวน 1 แห่ง</t>
  </si>
  <si>
    <t>ซ่อมแซมเครื่องกว้านฯ อาคารบังคับน้ำและอาคารประกอบ เขตจังหวัดอ่างทอง จำนวน 1 แห่ง</t>
  </si>
  <si>
    <t>ซ่อมแซมท่อระบายน้ำปากคลองส่งน้ำ 2 ขวา - 1 ขวา และอาคารประกอบ จำนวน 1 แห่ง</t>
  </si>
  <si>
    <t xml:space="preserve">ซ่อมแซมท่อระบายน้ำกลางคลองส่งน้ำ 2 ขวา - 5 ซ้าย - 1 ขวา จำนวน 3 แห่ง </t>
  </si>
  <si>
    <t xml:space="preserve">ซ่อมแซมท่อระบายน้ำกลางคลองส่งน้ำ 1 ขวา กม.56+000 จำนวน 1 แห่ง </t>
  </si>
  <si>
    <t xml:space="preserve">ซ่อมแซมแผ่นคอนกรีตดาดคลองส่งน้ำ 1 ขวา ท้าย ทรบ.กลางคลอง 1 ขวา กม.67+200 </t>
  </si>
  <si>
    <t xml:space="preserve">ซ่อมแซมท่อระบายน้ำปากคลองส่งน้ำ 1 ขวา - 3 ซ้าย - 1 ขวา จำนวน 1 แห่ง </t>
  </si>
  <si>
    <t xml:space="preserve">ซ่อมแซมท่อส่งน้ำเข้านาคลองส่งน้ำ 5 ซ้าย - 1 ขวา จำนวน 6 แห่ง </t>
  </si>
  <si>
    <t xml:space="preserve">ซ่อมแซมท่อระบายน้ำกลางคลองส่งน้ำ 6 ซ้าย - 1 ขวา พร้อมอาคารประกอบ จำนวน 2 แห่ง </t>
  </si>
  <si>
    <t xml:space="preserve">ซ่อมแซมท่อระบายน้ำปากคลองส่งน้ำ 6 ขวา - 1 ขวา จำนวน 1 แห่ง </t>
  </si>
  <si>
    <t xml:space="preserve">ซ่อมแซมท่อระบายน้ำกลางคลองส่งน้ำ 3 ขวา - 1 ขวา พร้อมอาคารประกอบ จำนวน 2 แห่ง </t>
  </si>
  <si>
    <t>ซ่อมแซมท่อระบายน้ำปลายคลองส่งน้ำ 8 ซ้าย - 1 ขวา จำนวน 1 แห่ง</t>
  </si>
  <si>
    <t xml:space="preserve">ซ่อมแซมขุดลอกตะกอนด้วยแรงคน คลองส่งน้ำ 5 ขวา - 1 ขวา กม.0+000 - กม.2+500 จำนวน 1 แห่ง </t>
  </si>
  <si>
    <t xml:space="preserve">ซ่อมแซมท่อส่งน้ำเข้านาคลองส่งน้ำ 3 ซ้าย - 1 ขวา เขต ต.แสวงหา, ต.ห้วยไผ่ จำนวน 6 แห่ง </t>
  </si>
  <si>
    <t>ซ่อมแซมท่อส่งน้ำเข้านาพร้อมอาคารประกอบ คลองส่งน้ำ 3 ขวา - 1 ขวา จำนวน 19 แห่ง</t>
  </si>
  <si>
    <t xml:space="preserve">ซ่อมแซมอาคารท่อระบายน้ำคลองระบาย 1 ซ้าย แม่น้ำน้อย 3 พร้อมอาคารประกอบ จำนวน 2 แห่ง </t>
  </si>
  <si>
    <t xml:space="preserve">ซ่อมแซมท่อส่งน้ำเข้านาพร้อมอาคารประกอบ คลองส่งน้ำ 6 ซ้าย - 1 ขวา จำนวน 17 แห่ง </t>
  </si>
  <si>
    <t xml:space="preserve">ขุดลอกคลองโดยรถขุดดำเนินการเอง คลองระบายใหญ่ แม่น้ำน้อย 4 </t>
  </si>
  <si>
    <t>ปรับปรุงสะพานคอนกรีตเสริมเหล็กข้ามคลอง 1 ขวา - 2 ฝั่งขวา  กม.1+500 จำนวน 1 แห่ง</t>
  </si>
  <si>
    <t>ปรับปรุงสะพานคอนกรีตเสริมเหล็กข้ามคลองส่งน้ำ 9 ซ้าย - 1 ขวา กม.0+500 จำนวน 1 แห่ง</t>
  </si>
  <si>
    <t>ปรับปรุงสะพานคอนกรีตเสริมเหล็กข้ามคลองส่งน้ำ 9 ซ้าย - 1 ขวา กม.3+200 จำนวน 1 แห่ง</t>
  </si>
  <si>
    <t>ปรับปรุงที่ทำการ พร้อมรั้ว และอาคารประกอบ ฝ่ายส่งน้ำฯ ที่ 6 จำนวน 1 หลัง</t>
  </si>
  <si>
    <t>ปรับปรุงบ้านพักคนงาน 8 ครอบครัว ฝ่ายส่งน้ำฯ ที่ 7 จำนวน 1 หลัง</t>
  </si>
  <si>
    <t>ปรับปรุงระบบประปาและถังสูงบริเวณ ที่ทำการฝ่ายส่งน้ำฯ ที่ 7</t>
  </si>
  <si>
    <t>ปรับปรุงระบบไฟฟ้า ประปาหัวงานฝ่ายส่งน้ำฯ ที่ 7</t>
  </si>
  <si>
    <t>ปรับปรุงโรงจอดรถยนต์ ฝ่ายส่งน้ำฯ ที่ 7 จำนวน 1 หลัง</t>
  </si>
  <si>
    <t>ปรับปรุงป้อมยามรักษาความปลอดภัยฝ่ายส่งน้ำฯ ที่ 7</t>
  </si>
  <si>
    <t>ปรับปรุงดาดคอนกรีตคลองส่งน้ำ 1 ขวา - 3 ขวา  - 1 ขวา  จำนวน 1 สาย</t>
  </si>
  <si>
    <t>ปรับปรุงดาดคอนกรีตคลองส่งน้ำ 1 ซ้าย - 5 ซ้าย - 1 ขวา  จำนวน 1 สาย</t>
  </si>
  <si>
    <t>ปรับปรุงดาดคอนกรีตคลองส่งน้ำ 2 ขวา - 1 ขวา  จำนวน 1 สาย</t>
  </si>
  <si>
    <t>ปรับปรุงอาคารบังคับน้ำคลองส่งน้ำ 6 ขวา - 1 ขวา จำนวน 1 แห่ง</t>
  </si>
  <si>
    <t>ปรับปรุงดาดคอนกรีตคลองส่งน้ำ 1 ซ้าย - 3 ซ้าย - 5 ซ้าย - 1 ขวา จำนวน 1 สาย</t>
  </si>
  <si>
    <t>ปรับปรุงดาดคอนกรีตคลองส่งน้ำ 6 ซ้าย - 1 ขวา ระยะที่ 1  จำนวน 1 สาย</t>
  </si>
  <si>
    <t>ปรับปรุงดาดคอนกรีตคลองส่งน้ำ 3 ขวา - 1 ขวา ระยะที่ 1 จำนวน 1 สาย</t>
  </si>
  <si>
    <t>ปรับปรุงคันคลองระบายใหญ่สุพรรณ 3 จำนวน 1 สาย</t>
  </si>
  <si>
    <t>ปรับปรุงประตูระบายน้ำกลางคลองระบายใหญ่ แม่น้ำน้อย 4 กม.10+150 จำนวน 1 แห่ง</t>
  </si>
  <si>
    <t>คันกั้นน้ำคลองระบายใหญ่สุพรรณ 3 จำนวน 1 สาย</t>
  </si>
  <si>
    <t>คันกั้นน้ำคลองระบาย 3 ขวา แม่น้ำน้อย 3 จำนวน 1 สาย</t>
  </si>
  <si>
    <t>คันกั้นน้ำคลองระบาย 2 ขวา แม่น้ำน้อย 3 จำนวน 1 สาย</t>
  </si>
  <si>
    <t xml:space="preserve">คันกั้นน้ำคลองระบาย 2 ซ้าย สุพรรณ 3 จำนวน 1 สาย </t>
  </si>
  <si>
    <t>คันกั้นน้ำคลอง 6 ซ้าย - 1 ขวา จำนวน 1 สาย</t>
  </si>
  <si>
    <t>ปรับปรุงสะพานคอนกรีตเสริมเหล็กข้ามคลองระบาย สุพรรณ 3 จำนวน 1 แห่ง</t>
  </si>
  <si>
    <t>ปรับปรุงบ้านพักข้าราชการระดับ 5-6 ฝ่ายส่งน้ำฯที่ 7 จำนวน 1 หลัง</t>
  </si>
  <si>
    <t>ปรับปรุงรั้ว บริเวณฝ่ายส่งน้ำฯ ที่ 7</t>
  </si>
  <si>
    <t>ปรับปรุงโรงเก็บพัสดุทั่วไป ฝ่ายส่งน้ำฯ ที่ 7 จำนวน 1 หลัง</t>
  </si>
  <si>
    <t>ปรับปรุงระบบสื่อสารที่ทำการฝ่ายส่งน้ำฯ ที่ 7</t>
  </si>
  <si>
    <t>ปรับปรุงดาดคอนกรีตคลองส่งน้ำ 1 ขวา - 1 (ฝั่งขวา) จำนวน 1 สาย</t>
  </si>
  <si>
    <t>ปรับปรุงดาดคอนกรีตคลองส่งน้ำ 2 ซ้าย - 5 ซ้าย - 1 ขวา  จำนวน 1 สาย</t>
  </si>
  <si>
    <t>ปรับปรุงท่อระบายน้ำกลางคลองส่งน้ำ 4 ขวา - 1 ขวา จำนวน 1 แห่ง</t>
  </si>
  <si>
    <t>คันกั้นน้ำคลองระบายใหญ่แม่น้ำน้อย 3 จำนวน 1 สาย</t>
  </si>
  <si>
    <t xml:space="preserve">คันกั้นน้ำคลองระบาย 4 ขวา แม่น้ำน้อย 3 จำนวน 1 สาย </t>
  </si>
  <si>
    <t>สำนักงานเกษตรจังหวัดอ่างทอง</t>
  </si>
  <si>
    <t>2,859,200 </t>
  </si>
  <si>
    <t>1,000,000 </t>
  </si>
  <si>
    <t>โครงการ พัฒนาศักยภาพเกษตรกรต้นแบบสู่การเป็น Smart Famer ต้นแบบ</t>
  </si>
  <si>
    <t>การส่งเสริมและพัฒนาศักยภาพการบริหารจัดการกลุ่มวิสาหกิจชุมชนเข้าสู่ SME</t>
  </si>
  <si>
    <t>โครงการ พัฒนาคุณภาพสินค้าเกษตรสู่มาตรฐาน</t>
  </si>
  <si>
    <t>โครงการพัฒนาองค์กรเกษตรกรให้เข้มแข็งและพึ่งพาตนเองได้</t>
  </si>
  <si>
    <t>โครงการส่งเสริมและสนับสนุนการผลิตพืชปลอดภัยจากสารพิษ</t>
  </si>
  <si>
    <t>โครงการสนับสนุนการดำเนินงานโรงเรียนเกษตรกร เพื่อให้เกษตรกรผลิตไม้ผลอย่างปลอดภัย</t>
  </si>
  <si>
    <t>โครงการตรวจรับรองมาตรฐานพืชปลอดภัย/ต่ออายุใบรับรอง</t>
  </si>
  <si>
    <t>โครงการรับรองมาตรฐาน GAP พืช</t>
  </si>
  <si>
    <t>โครงการสนับสนุนการดำเนินงานของศูนย์เรียนรู้การเพิ่มประสิทธิภาพการผลิตสินค้าเกษตร (ศพก.) เครือข่ายจังหวัดอ่างทอง</t>
  </si>
  <si>
    <t>โครงการส่งเสริมและพัฒนาการผลิตตามระบบเกษตรอินทรีย์</t>
  </si>
  <si>
    <t>โครงการพัฒนาความรู้เกษตรอินทรีย์</t>
  </si>
  <si>
    <t>โครงการส่งเสริมและพัฒนาการท่องเที่ยววิถีเกษตร</t>
  </si>
  <si>
    <t>  โครงการ ซ่อมแซมขุดลอกตะกอนคลององค์รักษ์</t>
  </si>
  <si>
    <t>  โครงการ ซ่อมแซมถนนคอนกรีตเสริมเหล็กอาคารป้องกันตลิ่ง ม.5 ต.บางเสด็จ</t>
  </si>
  <si>
    <t>  โครงการ ซ่อมแซมถนนคอนกรีตเสริมเหล็กอาคารป้องกันตลิ่ง ม.5 ต.ตลาดกรวด</t>
  </si>
  <si>
    <t>  โครงการ ขุดลอกคลองโดยรถขุดจ้างเหมา คลองบางกลาง</t>
  </si>
  <si>
    <t>935,000 </t>
  </si>
  <si>
    <t>718,000 </t>
  </si>
  <si>
    <t>858,000 </t>
  </si>
  <si>
    <t>477,000 </t>
  </si>
  <si>
    <t>โครงการขุดลอกคลองโดยรถขุดดำเนินการเอง คลองมหานาม</t>
  </si>
  <si>
    <t>โครงการขุดลอกคลองโดยรถขุดดำเนินการเอง คลองระบายใหญ่มหาราช 3 กม.0+000 ถึง กม.5+000</t>
  </si>
  <si>
    <t>โครงการ ค่าใช้จ่ายในการดำเนินโครงการร้านอาหารวัตถุดิบปลอดภัยเลือกใช้สินค้า Q (Q Restaurant)</t>
  </si>
  <si>
    <t>โครงการ ค่าใช้จ่ายในการดำเนินโครงการส่งเสริมการบริโภคและใช้วัตถุดิบสินค้า Q</t>
  </si>
  <si>
    <t>โครงการ ค่าใช้จ่ายโครงการฝึกอบรมหลักสูตรกลาง การปรับเปลี่ยนแนวคิดเกษตรทฤษฎีใหม่</t>
  </si>
  <si>
    <t>โครงการคลินิกเกษตรเคลื่อนที่ (ส่งเสริมการผลิตและการใช้สารอินทรีย์ ลดการใช้สารเคมีทางการเกษตร)</t>
  </si>
  <si>
    <t>โครงการคลินิกเกษตรเคลื่อนที่  (ผลิตน้ำหมักชีวภาพ)</t>
  </si>
  <si>
    <t>โครงการ การพัฒนาหมอดินอาสา และหมอดินน้อย (อบรมหมอดินอาสาประจำตำบล)</t>
  </si>
  <si>
    <t>โครงการ การพัฒนาหมอดินอาสา และหมอดินน้อย (อบรมหมอดินอาสาประจำหมู่บ้าน)</t>
  </si>
  <si>
    <t>โครงการ ศูนย์ถ่ายทอดเทคโนโลยีด้านการพัฒนาที่ดิน (ใหม่)</t>
  </si>
  <si>
    <t>โครงการ ศูนย์ถ่ายทอดเทคโนโลยีการพัฒนาที่ดิน (ต่อยอด)</t>
  </si>
  <si>
    <t>โครงการ ปรับปรุงคุณภาพดิน (ส่งเสริมการปรับปรุงพื้นที่ดินกรด)</t>
  </si>
  <si>
    <t>โครงการ ฟื้นฟูและป้องกันการชะล้างพังทลาย (ผลิตหญ้าแฝกเพื่อปลูก)</t>
  </si>
  <si>
    <t>โครงการ ฟื้นฟูและป้องกันการชะล้างพังทลาย (ผลิตหญ้าแฝกเพื่อแจกจ่าย)</t>
  </si>
  <si>
    <t>โครงการ ส่งเสริมการใช้สารอินทรีย์ ลดการใช้สารเคมีทางการเกษตร (ส่งเสริมการปลูกพืชปุ๋ยสดปรับปรุงบำรุงดิน)</t>
  </si>
  <si>
    <t>โครงการ ส่งเสริมการใช้สารอินทรีย์ ลดการใช้สารเคมีทางการเกษตร ( ปุ๋ยหมักสูตรพระราชทาน สมเด็จพระเทพรัตนราชสุดาฯ สยามบรมราชกุมารีอินทรีย์คุณภาพสูง)</t>
  </si>
  <si>
    <t>โครงการ ส่งเสริมการใช้สารอินทรีย์ ลดการใช้สารเคมีทางการเกษตร (รณรงค์งดเผาฟางและตอซัง)</t>
  </si>
  <si>
    <t>โครงการ รณรงค์ไถกลบตอซังเพื่อบรรเทาภาวะโลกร้อน</t>
  </si>
  <si>
    <t xml:space="preserve">โครงการ ฟาร์มตัวอย่างในสมเด็จพระนางเจ้าฯพระบรมราชินีนาถ หนองระหารจีน ต.บ้านอิฐ อ.เมือง จ.อ่างทอง </t>
  </si>
  <si>
    <t xml:space="preserve">โครงการ ฟาร์มตัวอย่างในสมเด็จพระนางเจ้าฯพระบรมราชินีนาถ สีบัวทอง  ต.สีบัวทอง อ.แสวงหา จ.อ่างทอง </t>
  </si>
  <si>
    <t>โครงการ พัฒนาพื้นที่แก้มลิงหนองเจ็ดเส้น ต.สายทอง อ.ป่าโมก จ.อ่างทอง</t>
  </si>
  <si>
    <t>โครงการ พัฒนาแหล่งน้ำเพื่อการอนุรักษ์ดินและน้ำ (ระบบส่งน้ำในไร่นา)</t>
  </si>
  <si>
    <t>กษ.อท.</t>
  </si>
  <si>
    <t>สำนักงานประมงจังหวัดอ่างทอง</t>
  </si>
  <si>
    <t>สถานีพัฒนาที่ดินอ่างทอง</t>
  </si>
  <si>
    <t>สำนักงานสหกรณ์จังหวัดอ่างทอง</t>
  </si>
  <si>
    <t>สำนักงานตรวจบัญชีสหกรณ์อ่างทอง</t>
  </si>
  <si>
    <t>ศูนย์วิจัยและพัฒนาการเพาะเลี้ยงสัตว์น้ำจืดอ่างทอง</t>
  </si>
  <si>
    <t>สำนักงานการปฏิรูปที่ดินจังหวัดอ่างทอง</t>
  </si>
  <si>
    <t>โครงการชลประทานอ่างทอง</t>
  </si>
  <si>
    <t>คบ.ยางมณี</t>
  </si>
  <si>
    <t>คบ.มหาราช</t>
  </si>
  <si>
    <t>900,000</t>
  </si>
  <si>
    <t>500,000</t>
  </si>
  <si>
    <t>โครงการเสริมสร้างยุวเกษตรกรเพื่อการพัฒนาคุณภาพชีวิตที่ดี</t>
  </si>
  <si>
    <t>โครงการพัฒนาสถาบันเกษตรกรรูปแบบประชารัฐ</t>
  </si>
  <si>
    <t>สนง.พาณิชย์</t>
  </si>
  <si>
    <t>สนง.พัฒนาชุมชน</t>
  </si>
  <si>
    <t>สนง.อุตสาหกรรม</t>
  </si>
  <si>
    <t>โครงการส่งเสริมการดำเนินงานอันเนื่องมาจากพระราชดำริ</t>
  </si>
  <si>
    <t>โครงการพัฒนาคุณภาพสินค้าเกษตรสู่มาตรฐาน การตรวจสอบรับรองแหล่งผลิต GAP</t>
  </si>
  <si>
    <t>โครงการเกษตรกรรมยั่งยืน  ตรวจแหล่งผลิตพืขอินทรีย์</t>
  </si>
  <si>
    <t>โครงการศูนย์เรียนรู้การเพิ่มประสิทธิภาพสินค้าเกษตร อบรมเกษตรกร</t>
  </si>
  <si>
    <t>โครงการเสริมสร้างความแข็มแข็งศูนย์ข้าวชุมชนและเครือข่าย</t>
  </si>
  <si>
    <t>โครงการระบบส่งเสริมเกษตรแปลงใหญ่ อบรมเกษตรกร</t>
  </si>
  <si>
    <t>งานขุดลอกคลองขุน ตำบลไผ่จำศีล  อำเภอวิเศษชัยชาญ จังหวัดอ่างทอง</t>
  </si>
  <si>
    <t>งานขุดลอกคลองบางตาแผ่น ตำบลบ้านแห อำเภอเมืองอ่างทอง จังหวัดอ่างทอง</t>
  </si>
  <si>
    <t>งานขุดลอกคลองไผ่ดำ ตำบลคลองวัว อำเภอเมืองอ่างทอง จังหวัดอ่างทอง</t>
  </si>
  <si>
    <t>งานปรับปรุงเขื่อนป้องกันตลิ่ง หมู่ที่ 6 ตำบลไชยภูมิ อำเภอไชโย จังหวัดอ่างทอง</t>
  </si>
  <si>
    <t>งานปรับปรุงสะพาน ประตูระบายน้ำบางปลากด ตำบลป่าโมก อำเภอป่าโมก จังหวัดอ่างทอง</t>
  </si>
  <si>
    <t>งานปรับปรุงสะพาน หน้าวัดพายทอง ตำบลโรงช้าง อำเภอป่าโมก จังหวัดอ่างทอง</t>
  </si>
  <si>
    <t>งานปรับปรุงและพัฒนาหนองน้อย ตำบลจระเข้ร้อง อำเภอไชโย จังหวัดอ่างทอง</t>
  </si>
  <si>
    <t>งานขุดลอกคลองม่วงเตี้ย ตำบลม่วงเตี้ย อำเภอวิเศษชัยชาญ จังหวัดอ่างทอง</t>
  </si>
  <si>
    <t>งานขุดลอกหนองห้วยคล้า  ตำบลอบทม อำเภอสามโก้  จังหวัดอ่างทอง</t>
  </si>
  <si>
    <t>โครงการแก้ไขปัญหาความเดือดร้อนด้านอาชีพ</t>
  </si>
  <si>
    <t>สำนักงานแรงงานจังหวัดอ่างทอง</t>
  </si>
  <si>
    <t>โครงการพัฒนาคุณภาพชีวิตแรงงานนอกระบบ 
(ภาคเกษตร)</t>
  </si>
  <si>
    <t xml:space="preserve">โครงการอาหารปลอดภัยใส่ใจผู้บริโภค </t>
  </si>
  <si>
    <t>สนง.สาธารณสุขจังหวัดอ่างทอง</t>
  </si>
  <si>
    <t>ประเด็นยุทธศาสตร์ที่ 1 เสริมสร้างความเข้มแข็งให้เกษตรกรและสถาบันเกษตรกร</t>
  </si>
  <si>
    <t>ประเด็นยุทธศาสตร์ที่ 3 การบริหารจัดการการตลาดแบบครบวงจร</t>
  </si>
  <si>
    <t>โครงการส่งเสริมการถ่ายทอดองค์ความรู้ตามหลักปรัชญาเศรษฐกิจพอเพียงเพื่อลดต้นทุนการผลิต</t>
  </si>
  <si>
    <t>สภาเกษตรกร</t>
  </si>
  <si>
    <t>โครงการส่งเสริมและพัฒนาจังหวัดอ่างทองเป็นเมืองน่าอยู่ สู่สังคมมั่นคง และเป็นสุข กิจกรรม พอเพียงเพื่อพ่อ</t>
  </si>
  <si>
    <t>สวพ. 5</t>
  </si>
  <si>
    <t>สวพ.5</t>
  </si>
  <si>
    <t>ศวข.อย.</t>
  </si>
  <si>
    <t>โครงการการตรวจสอบปัจจัยการผลิต/ศัตรูพืช/ออกใบรับรองและควบคุมกำกับดูแลตาม พรบ.       - ตรวจร้านค้า,สินค้าเกษตร,ออกใบอนุญาตตาม พรบ.</t>
  </si>
  <si>
    <t xml:space="preserve"> - จัดซื้อชุดทดสอบเบื้องต้น (Test-kit) สำหรับตรวจสอบเฝ้าระวังความปลอดภัยสารปนเปื้อนในผัก/ผลไม้/ธัญพืชและอาหารสด ณ ตลาดนัด ตลาดสด</t>
  </si>
  <si>
    <t xml:space="preserve"> - จัดซื้อตัวอย่างอาหารสด/อาหารแปรรูปสำหรับส่งตรวจวิเคราะห์เพื่อยืนยันผลทางห้องปฏิบัติการ</t>
  </si>
  <si>
    <t xml:space="preserve"> - ตรวจวิเคราะห์ทางห้องปฏิบัติการเพื่อยืนยันผลสารปนเปื้อนในอาหาร</t>
  </si>
  <si>
    <t>1,394,001</t>
  </si>
  <si>
    <t>โครงการส่งเสริมและพัฒนาศูนย์ข้าวชุมชนต้นแบบจังหวัดอ่างทอง</t>
  </si>
  <si>
    <t>โครงการสนับสนุนและเสริมสร้างความเข้มแข็งองค์กรหลักระดับอำเภอและชุมชน</t>
  </si>
  <si>
    <t>โครงการพัฒนาศักยภาพการดำเนินธุรกิจของภาคการเกษตรและกลุ่มเกษตรกร</t>
  </si>
  <si>
    <t>โครงการสร้างความเข้มแข็งให้กับกลุ่มเกษตรกรเพื่อเข้าถึงแหล่งเงินทุน</t>
  </si>
  <si>
    <t>โครงการพัฒนาธุรกิจชุมชนในเขตปฏิรูปที่ดิน</t>
  </si>
  <si>
    <t>สำนักงานจัดรูปที่ดินจังหวัดอ่างทอง</t>
  </si>
  <si>
    <t>โครงการพัฒนาศักยภาพและเพิ่มขีดความสามารถให้แก่เกษตรกร/ผู้ประกอบการ ผลิตสินค้าปลอดภัย</t>
  </si>
  <si>
    <t>โครงการสินค้าเด่นอาหารดังจังหวัดอ่างทอง ประจำปี 2563</t>
  </si>
  <si>
    <t>โครงการพัฒนาศักยภาพผู้ประกอบการด้านการตลาดออนไลน์</t>
  </si>
  <si>
    <t>โครงการส่งเสริมช่องทางการตลาดสินค้าปลอดภัยและผลิตภัณฑ์ชุมชน จังหวัดอ่างทอง</t>
  </si>
  <si>
    <t>โครงการจัดแสดงและจำหน่ายสินค้าหนึ่งตำบลหนึ่งผลิตภัณฑ์</t>
  </si>
  <si>
    <t>โครงการยกระดับผลิตภัณฑ์ชุมชนสู่มาตรฐานสากล</t>
  </si>
  <si>
    <t>โครงการพัฒนาเศรษฐกิจสร้างสรรค์เพื่อเพิ่มมูลค่าด้านการท่องเที่ยว</t>
  </si>
  <si>
    <t>โครงการส่งเสริมและพัฒนาการผลิตสินค้าเกษตรและผลิตภัณฑ์ชุมชนสู่มาตรฐานสากลพัฒนาศักยภาพกิจกรรมพัฒนาศักยภาพผู้ประกอบการผลิตภัณฑ์ชุมชน</t>
  </si>
  <si>
    <t>โครงการอนุรักษ์พันธุกรรมพืช อันเนื่องมาจากพระราชดำริสมเด็จพระเทพรัตนราชสุดาฯ สยามบรมราชกุมารี</t>
  </si>
  <si>
    <t>โครงการเข้าใจธรรมชาติ ใส่ใจสิ่งแวดล้อม</t>
  </si>
  <si>
    <t>โครงการค่าใช้จ่ายในการดำเนินงานศูนย์การเรียนรู้เกษตรอินทรีย์วิถีพอเพียงโรงเรียนชาวบ้านองค์การบริหารส่วนจังหวัดอ่างทอง</t>
  </si>
  <si>
    <t>อบจ.</t>
  </si>
  <si>
    <t>โครงการส่งเสริมความเข้มแข็งกลุ่มเกษตรกรผู้เลี้ยงนกกระทา</t>
  </si>
  <si>
    <t>โครงการพัฒนาศักยภาพการผลิตและสร้างมูลค่าเพิ่มสินค้าเกษตรปลอดภัย</t>
  </si>
  <si>
    <t>โครงการเสริมอาชีพ สร้างโอกาส สร้างรายได้ของประชาชนตามแนวพระราชดำริ กิจกรรมส่งเสริมการเลี้ยงปลาสวยงามตามรอยเท้าพ่อ</t>
  </si>
  <si>
    <t>โครงการส่งเสริมและพัฒนาการผลิตสินค้าเกษตรและผลิตภัณฑ์ชุมชนสู่มาตรฐานสากล กิจกรรมส่งเสริมและพัฒนาการเพาะเลี้ยงสัตว์น้ำจืดสู่มาตรฐาน (GAP)</t>
  </si>
  <si>
    <t>โครงการส่งเสริมและพัฒนาการผลิตสินค้าเกษตรและผลิตภัณฑ์ชุมชนสู่มาตรฐานสากล กิจกรรมส่งเสริมและพัฒนาการแปรรูปและผลิตภัณฑ์สู่มาตรฐาน</t>
  </si>
  <si>
    <t>โครงการจัดแสดงผลงานชุมชนท่องเที่ยว OTOP นวัตวิถี  (เช็คอิน ช้อป ฟิน กิน เที่ยว@อ่างทอง)</t>
  </si>
  <si>
    <t>โครงการพัฒนาศักยภาพการผลิตและสร้างมูลค่าเพิ่มสินค้าเกษตรปลอดภัยของกลุ่มจังหวัดภาคกลางตอนบน</t>
  </si>
  <si>
    <t>งานปรับปรุงถนนคันคลองล้น ด้วยผิวแอสฟัลท์ติกคอนกรีต ตำบลบ้านอิฐ อำเภอเมืองอ่างทอง จังหวัดอ่างทอง</t>
  </si>
  <si>
    <t>งานขุดลอกหนองคันหลาว พร้อมเสริมคันดินและอาคารประกอบ</t>
  </si>
  <si>
    <t>ส่วนที่ 5</t>
  </si>
  <si>
    <t>พ.ศ. 2563</t>
  </si>
  <si>
    <t>พ.ศ. 2564</t>
  </si>
  <si>
    <t>พ.ศ. 2565</t>
  </si>
  <si>
    <t>แหล่งงบประมาณ</t>
  </si>
  <si>
    <t>พ.ศ 2565</t>
  </si>
  <si>
    <t>พ.ศ.2563</t>
  </si>
  <si>
    <t>โครงการ ตลาดเกษตรกร</t>
  </si>
  <si>
    <t>โครงการ ส่งเสริมกิจกรรมท่องเที่ยว กิจกรรมงานเกษตรและของดีเมืองอ่างทอง</t>
  </si>
  <si>
    <t>โครงการ อันเนื่องมาจากพระราชดำริ</t>
  </si>
  <si>
    <t>โครงการ คลินิกเคลื่อนที่ กิจกรรมจัดนิทรรศการ</t>
  </si>
  <si>
    <t>โครงการ ผลิตพันธุ์สัตว์น้ำ</t>
  </si>
  <si>
    <t>โครงการ พัฒนาทักษะการทำการเกษตรอย่างยั่งยืน ตามแนวทางเศรษฐกิจพอเพียงในศูนย์เครือข่ายปราชญ์ชาวบ้านและศูนย์เครือข่ายอื่น</t>
  </si>
  <si>
    <t>โครงการ พัฒนาเกษตรกรปราดเปรื่อง (Smart Farmer)</t>
  </si>
  <si>
    <t>โครงการ ศูนย์เรียนรู้การเพิ่มประสิทธิภาพการผลิตสินค้าเกษตร</t>
  </si>
  <si>
    <t>โครงการ เสริมสร้างและพัฒนาศักยภาพองค์กรเกษตรกร</t>
  </si>
  <si>
    <t>โครงการ ส่งเสริมเคหกิจเกษตรเพื่อความมั่นคงด้านอาหารในคัวเรือนและชุมชน</t>
  </si>
  <si>
    <t>โครงการ ขับเคลื่อนการดำเนินงานส่งเสริมและพัฒนาวิสาหกิจชุมชน</t>
  </si>
  <si>
    <t>โครงการ ระบบส่งเสริมเกษตรแบบแปลงใหญ่</t>
  </si>
  <si>
    <t>โครงการ ศูนย์เรียนรู้การเพิ่มประสิทธิภาพการผลิตสินค้าเกษตร (กิจกรรม พัฒนาศูนย์เรียนรู้การเพิ่มประสิทธิภาพการผลิตสินค้าเกษตร)</t>
  </si>
  <si>
    <t>โครงการ พัฒนาเกษตรกรปราดเปรื่อง Smart Farmer (กิจกรรม สร้างเกษตรกรปราดเปรื่อง)</t>
  </si>
  <si>
    <t>โครงการ ระบบส่งเสริมเกษตรแบบแปลงใหญ่ (กิจกรรม ระบบส่งเสริมเกษตรแบบแปลงใหญ่)</t>
  </si>
  <si>
    <t>โครงการ ปรับปรุงข้อมูลทะเบียนเกษตรกร (กิจกรรม ปรับปรุงข้อมูลทะเบียนเกษตรกร)</t>
  </si>
  <si>
    <t>โครงการ ส่งเสริมการเกษตรตามแนวทางทฤษฎีใหม่ในสหกรณ์และกลุ่มเกษตรกร</t>
  </si>
  <si>
    <t>โครงการ ระบบส่งเสริมการเกษตรแบบแปลงใหญ่</t>
  </si>
  <si>
    <t>โครงการ การดำเนินงานอันเนื่องมาจากพระราชดำริ</t>
  </si>
  <si>
    <t>โครงการ พัฒนาเกษตรที่ทำบัญชีได้ใช้บัญชีเป็น</t>
  </si>
  <si>
    <t>โครงการ พัฒนาเกษตรกรให้ใช้ข้อมูลทางบัญชีอย่างยั่งยืน</t>
  </si>
  <si>
    <t>โครงการ ตรวจสอบบัญชีสหกรณ์/ตรวจสอบบัญชีกลุ่มเกษตรกร</t>
  </si>
  <si>
    <t>โครงการ พัฒนาศักยภาพการบริหารจัดการด้านการเงินการบัญชีแก่สหกรณ์และกลุ่มเกษตรกร</t>
  </si>
  <si>
    <t>โครงการ ฝึกอบรมเศรษฐกิจการเงินขั้นพื้นฐานแก่สมาชิกสหกรณ์</t>
  </si>
  <si>
    <t>โครงการ กิจกรรมตรวจสอบความถูกต้องในการทำธุรกรรมทางการเงินระหว่างสหกรณ์และสมาชิก</t>
  </si>
  <si>
    <t>โครงการ ส่งเสริมการจัดทำบัญชีต้นทุนอาชีพแก่เกษตรกร</t>
  </si>
  <si>
    <t>โครงการ ส่งเสริมการเกษตรทฤษฎีใหม่</t>
  </si>
  <si>
    <t>โครงการ พัฒนาผู้ประกอบการวิสาหกิจชุมชน</t>
  </si>
  <si>
    <t>โครงการ ศูนย์เรียนรู้เพื่อประสิทธภาพการผลิตสินค้าเกษตร</t>
  </si>
  <si>
    <t>โครงการ กิจกรรม พัฒนาเกษตรกรปราดเปรื่องสู่ (Smart Famer)</t>
  </si>
  <si>
    <t>โครงการ พัฒนาเกษตรกรปราดเปรื่องในเขตปฏิรูปที่ดิน (Smart Farmer)</t>
  </si>
  <si>
    <t>โครงการ พัฒนาผู้แทนเกษตรกร (อบรมเกษตรกร)</t>
  </si>
  <si>
    <t>โครงการ ฝึกอบรมเกษตรกรหลักสูตร การเพิ่มประสิทธิภาพการบริหารจัดการน้ำและการผลิตในระดับแปลงเกษตร</t>
  </si>
  <si>
    <t>โครงการ ส่งเสริมอาชีพสร้างโอกาสสร้างรายได้ประชาชน กิจกรรมส่งเสริมและพัฒนาฟาร์มตัวอย่างตามพระราชดำริ ในสมเด้จพระนางเจ้าสิริกิติ์ พระบรมราชินีนาถ ตำบลสีบัวทอง อำเภอแสวงหา จังหวัดอ่างทอง</t>
  </si>
  <si>
    <t>โครงการ บูรณาการตรวจสอบควบคุมสินค้าเกษตรให้เป็นไปตามพระราชบัญญัติมาตรฐานสินค้าเกษตร พ.ศ.2551</t>
  </si>
  <si>
    <t>โครงการ ส่งเสริมและสนับสนุนการผลิตพืชปลอดภัยจากสารพิษ (มะม่วง กล้วยหอมทอง เมล่อน และผัก)</t>
  </si>
  <si>
    <t>โครงการ ส่งเสริมการผลิตอาหารปลอดภัย "โรงเรียนเกษตรกรทำนา"</t>
  </si>
  <si>
    <t>โครงการ เพิ่มประสิทธิภาพการบริหารจัดการสินค้าเกษตร</t>
  </si>
  <si>
    <t>โครงการ พัฒนาขีดความสามารถในการแข่งขันสินค้าเกษตรแปรรูป</t>
  </si>
  <si>
    <t>โครงการ ส่งเสริมและพัฒนาท่องเที่ยววิถีเกษตร</t>
  </si>
  <si>
    <t>โครงการ พัฒนาศักยภาพกระบวนการผลิตสินค้าเกษตร (กิจกรรม การพัฒนาการผลิตปศุสัตว์)</t>
  </si>
  <si>
    <t>โครงการ พัฒนาศักยภาพกระบวนการผลิตสินค้าเกษตร (กิจกรรม การพัฒนาสุขภาพสัตว์)</t>
  </si>
  <si>
    <t>โครงการ ยกระดับคุณภาพมาตรฐานสินค้าเกษตร (กิจกรรม ตรวจสอบรับรองคุณภาพสินค้าปศุสัตว์)</t>
  </si>
  <si>
    <t>โครงการ ยกระดับคุณภาพมาตรฐานสินค้าเกษตร (กิจกรรม พัฒนาและส่งเสริมอุตสาหกรรมฮาลาลด้านปศุสัตว์)</t>
  </si>
  <si>
    <t>โครงการ อันเนื่องมาจากพระราชดำริ (กิจกรรม สนับสนุนโครงการอันเนื่องมาจากพระราชดำริ)</t>
  </si>
  <si>
    <t>โครงการ กิจกรรม สนับสนุนโครงการพัฒนาอันเนื่องมาจากพระราชดำริ กิจกรรม 1 ผลิตพันธุ์สัตว์น้ำ</t>
  </si>
  <si>
    <t>โครงการ ส่งเสริมและบริหารจัดการการผลิตสินค้าประมง (การกำกับดูแลและควบคุมการเพาะเลี้ยงสัตว์นำควบคุม)</t>
  </si>
  <si>
    <t>โครงการ อนุรักษ์พันธุ์กรรมพืชอันเนื่องมาจากพระราชดำริฯ (อพ.สธ.)</t>
  </si>
  <si>
    <t>โครงการ ซ่อมแซมโครงการชลประทานอันเนื่องมาจากพระราชดำริ ตามข้อเสนอของเกษตรกรในเขตจังหวัดอ่างทอง</t>
  </si>
  <si>
    <t>โครงการ ซ่อมแซมคันคลองลาดฟ้า โครงการฯ คป.อ่างทอง</t>
  </si>
  <si>
    <t>โครงการ ขุดลอกคลองโดยรถขุด จ้างเหมา คลองโพธิ์</t>
  </si>
  <si>
    <t>โครงการ บำรุงรักษาหัวงาน</t>
  </si>
  <si>
    <t>โครงการ ขุดลอกคลองโดยรถขุด จ้างเหมา คลองลาดเค้า</t>
  </si>
  <si>
    <t>โครงการ ซ่อมแซมคันคลองบ้านจำลอง</t>
  </si>
  <si>
    <t>โครงการ อาคารบังคับน้ำหนองหลวง ต.ม่วงเตี้ย</t>
  </si>
  <si>
    <t>โครงการ ปรับปรุงดาดคอนกรีตคลองลาดฟ้า พร้อมอาคารประกอบ</t>
  </si>
  <si>
    <t>โครงการ ปรับปรุงดาดคอนกรีตคลองโคกเศรษฐี พร้อมอาคารประกอบ</t>
  </si>
  <si>
    <t>โครงการ ซ่อมแซมอาคารป้องกันตลิ่งแม่น้ำ ต.โผงเผง</t>
  </si>
  <si>
    <t>โครงการ ซ่อมแซมบำรุงรักษาระบบชลประทาน โครงการชลประทานอ่างทอง</t>
  </si>
  <si>
    <t>โครงการ ซ่อมแซมลาดคันคลองบ้านสาย</t>
  </si>
  <si>
    <t>โครงการ ซ่อมแซมลาดคันคลองหม้อแกงหก</t>
  </si>
  <si>
    <t>โครงการ ซ่อมแซมขุดลอกตะกอนคลองทุ่งขวาง</t>
  </si>
  <si>
    <t>โครงการ ซ่อมแซมขุดลอกตะกอนคลองศาลเจ้าโรงทอง</t>
  </si>
  <si>
    <t>โครงการ ซ่อมแซมปตร.กลางตลอง 3 ซ้าย กม.38+000</t>
  </si>
  <si>
    <t>โครงการ ซ่อมแซมทรบ.กลาง 1 ขวา กม.5+010</t>
  </si>
  <si>
    <t>โครงการ ซ่อมแซมปตร.กลางคลอง 3 ซ้ายกม. 32+380</t>
  </si>
  <si>
    <t>โครงการ ซ่อมแซมปตร.สาหร่ายพร้อมอาคารประกอบ</t>
  </si>
  <si>
    <t>โครงการ ซ่อมแซม ทรบ.ปากคลอง 2 ซ้าย-3 ซ้าย</t>
  </si>
  <si>
    <t>โครงการ ซ่อมแซมท่อส่งน้ำเข้านาฝ่ายส่งน้ำฯที่ 2 จำนวน 4 แห่ง</t>
  </si>
  <si>
    <t>โครงการ ซ่อมเสริมคันคลองระบายใหญ่ แม่น้ำน้อย 7</t>
  </si>
  <si>
    <t>โครงการ ซอมแซมบำรุงรักษาระบบชลประทาน ตามข้อเสนอเกษตรกร</t>
  </si>
  <si>
    <t>โครงการ ซ่อมแซมบานระบาย ปตร ท่าอู่</t>
  </si>
  <si>
    <t>โครงการ ขุดลอกตะกอนดินด้วยแรงครในคลองส่งน้ำ 1 ขวา-3 ซ้าย</t>
  </si>
  <si>
    <t>โครงการ ซ่อมแซมท่อส่งน้ำเข้านาฝ่ายส่งน้ำฯที่ 3 จำนวน 15 แห่ง</t>
  </si>
  <si>
    <t>โครงการ ซ่อมแซมท่อส่งน้ำเข้านาฝ่ายส่งน้ำฯที่ 1 จำนวน 20 แห่ง</t>
  </si>
  <si>
    <t>โครงการ ซ่อมแซมไซฟอนไผ่งาม ต.ตลาดใหม่</t>
  </si>
  <si>
    <t>โครงการ ซ่อมเสริมคันคลอง ร.1 ช แม่น้ำน้อย 7 (ฝั่งซ้าย)</t>
  </si>
  <si>
    <t>โครงการ บริหารการส่งน้ำ</t>
  </si>
  <si>
    <t>โครงการ บำรุงรักษาคลองส่งน้ำสายใหญ่</t>
  </si>
  <si>
    <t>โครงการ บำรุงรักษาคลองส่งน้ำสายซอย</t>
  </si>
  <si>
    <t>โครงการ ดาดคอนกรีตคลองส่งน้ำ 3 ซ้าย - ซ้าย ระยะที่ 1</t>
  </si>
  <si>
    <t>โครงการ ซ่อมแซม ทรบ.ปลายคลองส่งน้ำ 3 ขวา - 3 ซ้าย</t>
  </si>
  <si>
    <t>โครงการ ซ่อมแซม ทรบ.ปลายคลอง คลองส่งน้ำ 1 ขวา - 1 ขวา</t>
  </si>
  <si>
    <t>โครงการ ซ่อมแซม ทรบ.กลางคลองส่งน้ำ 3 ซ้าย กม.26+550</t>
  </si>
  <si>
    <t>โครงการ ซ่อมแซมดาดคอนกรีต คลองส่งน้ำ 1 ขวา (เป็นช่วงๆ)</t>
  </si>
  <si>
    <t>โครงการ ซ่อมแซม ทรบ. ปากคลองส่งน้ำ 1 ขวา - 3 ซ้าย</t>
  </si>
  <si>
    <t>โครงการ ซ่อมแซมดาดคอนกรีต คลองส่งน้ำ 3 ขวา - 3 ซ้าย (เป็นช่วงๆ)</t>
  </si>
  <si>
    <t>โครงการ ซ่อมแซมอาคารบัคับน้ำ คลอง 1 ขวา กม.7+560</t>
  </si>
  <si>
    <t>โครงการ ซ่อมแซม ทรบ. กลางคลองส่งน้ำ 3 ซ้าย กม. 13+900</t>
  </si>
  <si>
    <t>โครงการ ซ่อมแซม ทรบ. ปากคลองส่งน้ำ2 ขวา - 3 ซ้าย</t>
  </si>
  <si>
    <t>โครงการ ซ่อมแซม ทรบ. กลางคลอง คันกั้นน้ำ 3 ซ้าย</t>
  </si>
  <si>
    <t>โครงการ ซ่อมแซม ทรบ. กลางคลองส่งน้ำ 3 ซ้าย</t>
  </si>
  <si>
    <t>โครงการ ซ่อมแซมคอนกรีตคลองส่งน้ำ 1 ขวา - 3 ซ้าย (เป็นช่วงๆ)</t>
  </si>
  <si>
    <t>โครงการ ซ่อมแซมท่อส่งน้ำเข้านาคลองส่งน้ำ 1 ขวา - 3 ซ้าย</t>
  </si>
  <si>
    <t>โครงการ ซ่อมแซมท่อส่งน้ำเข้านาคลองส่งน้ำ 1 ขวา</t>
  </si>
  <si>
    <t>โครงการ ซ่อมแซม ปตร. ม่วงเตี้ย พร้อมอาคารประกอบ</t>
  </si>
  <si>
    <t>โครงการ ดาดคอนกรีตคลองส่งน้ำ 1 ซ้าย - 3 ซ้าย ระยะที่ 3</t>
  </si>
  <si>
    <t>โครงการ ปรับปรุงดาดคอนกรีตคลองส่งน้ำ 3 ซ้าย - 3 ซ้าย ระยะที่ 2</t>
  </si>
  <si>
    <t>โครงการ บรืหารการส่งน้ำโครงการยางมณี</t>
  </si>
  <si>
    <t>โครงการ ซ่อมแซมท่อส่งน้ำเข้านาคลองส่งน้ำ 2 ขวา -3 ซ้าย</t>
  </si>
  <si>
    <t>โครงการ ซ่อมแซมบำรุงรักษาระบบชลประทาน ตามข้อเสนอเกษตรกรฯ</t>
  </si>
  <si>
    <t>โครงการ ซ่อมแซมขุดลอกตะกอนดินโดยแรงคน คลองส่งน้ำ 2 ขวา- 1 ขวา</t>
  </si>
  <si>
    <t>โครงการ ซ่อมแซมขุดลอกตะกอนดินโดยแรงคน คลองส่งน้ำ 1 ขวา- 3 ซ้าย</t>
  </si>
  <si>
    <t>โครงการ ซ่อมแซมขุดลอกตะกอนดินโดยแรงคน คลองส่งน้ำ 2 ซ้าย- 3 ซ้าย</t>
  </si>
  <si>
    <t>โครงการ บำรุงรักษาทางลำเลียงใหญ่</t>
  </si>
  <si>
    <t>โครงการ ซ่อม ปตร. บางศาลา</t>
  </si>
  <si>
    <t>โครงการ ขุดคลองระบาย 2 ่ขวา มหาราช 3 ตั้งแต่ กม.0+000 ถึง 6+658</t>
  </si>
  <si>
    <t>โครงการ บำรุงรักษาคลองส่งน้ำในเขตอ่างทอง</t>
  </si>
  <si>
    <t>โครงการ ซ่อมแซมท่อส่งน้ำเข้านาในเขตฝ่ายส่งน้ำและบำรุงรักษาที่ 6</t>
  </si>
  <si>
    <t>โครงการ ซ่อมแซมท่อส่งน้ำเข้านาคลองส่งน้ำที่ 1 ขวา</t>
  </si>
  <si>
    <t>โครงการ ซ่อมแซม ทรบ.กลางคลองมหานาม กม.5+100</t>
  </si>
  <si>
    <t>โครงการ ซ่อมแซม ทรบ.กลางคลองมหานาม กม.5+600</t>
  </si>
  <si>
    <t>โครงการ ซ่อมแซมคันทุรดฯตัว คลองระบายน้ำ 2 ขวา มหาราช 3 ฝั่งขวา กม.1+900 ถึง กม.6+658 เป็นช่วงๆ</t>
  </si>
  <si>
    <t>โครงการ ซ่อมแซม ทรบ.ปลายคลองมหานาม กม.5+800</t>
  </si>
  <si>
    <t>โครงการ ซ่อมแซมคันทรุดตัว คลองระบายน้ำ 3 ขวา มหาราช 2 ฝั่งขวา กม.0+600 ถึง กม.0+700 เป็นช่วงๆ</t>
  </si>
  <si>
    <t>โครงการ อาคารป้องกันตลิ่งท้าย ปตร. ปากคลองบางแก้ว ระยะที่ 1</t>
  </si>
  <si>
    <t>โครงการ ซ่อมแซมถนนลาดยางบริเวณที่ทำการฝ่ายส่งน้ำและบำรุงรักษาที่ 6</t>
  </si>
  <si>
    <t>ประเด็นยุทธศาสตร์ที่ 2 เพิ่มประสิทธิภาพการผลิตสินค้าเกษตรสู่มาตรฐานเกษตรปลอดภัย</t>
  </si>
  <si>
    <t>โครงการพัฒนาเครือข่ายอาสาสมัครพิทักษ์ทรัพยากรธรรมชาติและสิ่งแวดล้อมหมู่บ้าน(ทสม.)</t>
  </si>
  <si>
    <t>สนง.ทรัพยากรฯ</t>
  </si>
  <si>
    <t>โครงการส่งเสริมและพัฒนาจังหวัดอ่างทองให้เป็นเมืองน่าอยู่ สู่สังคมมั่นคง และเป็นสุข               -กิจกรรมป้องกันและแก้ไขปัญหาคุณภาพน้ำในแหล่งน้ำธรรมชาติ                                   -กิจกรรมเพิ่มพื้นที่สีเขียวในจังหวัดอ่างทอง</t>
  </si>
  <si>
    <t>โครงการบริหารจัดการน้ำแบบบูรณาการ         กิจกรรมส่งเสริมและเรียนรู้และการบริหารจัดการน้ำอย่างมีส่วนร่วม</t>
  </si>
  <si>
    <t>โครงการรักษาสมดุลธรรมชาติ                     กิจกรรมรักษาสมดุลธรรมชาติและสิ่งแวดล้อม</t>
  </si>
  <si>
    <t>หน่วยงานสังกัดกระทรวงเกษตรและสหกรณ์,โรงเรียนในจังหวัดอ่างทอง</t>
  </si>
  <si>
    <t>หน่วยงานสังกัดกระทรวงเกษตรและสหกรณ์,ในจังหวัดอ่างทอง</t>
  </si>
  <si>
    <t>SME</t>
  </si>
  <si>
    <t>รวม  311  โครงการ</t>
  </si>
  <si>
    <t>สำนักงานสหกรณ์จังหวัด</t>
  </si>
  <si>
    <t>สหกรณ์การเกษตร จำกัด</t>
  </si>
  <si>
    <t>โรงเรียนประจำจังหวัด</t>
  </si>
  <si>
    <t>ประมงจังหวัดอ่างทอง</t>
  </si>
  <si>
    <t>สำนักงานประมงจังหวัด</t>
  </si>
  <si>
    <t>อำเภอ 7 อำเภอ</t>
  </si>
  <si>
    <t>หน่วยงานในจังหวัดอ่างทอง</t>
  </si>
  <si>
    <t>สำนักงานเกษตรจังหวัดอ่างทอง,สำนักงานประมงจังหวัด,สำนักงานปศุสัตว์จังหวัด</t>
  </si>
  <si>
    <t>หน่วยงานสังกัดกระทรวงเกษตรและสหกรณ์,ในจังหวัดอ่างทอง,พาณิชย์จังหวัด,สาธารณสุขจังหวัด</t>
  </si>
  <si>
    <t>สนง.ท่องเที่ยวและกีฬาจังหวัด</t>
  </si>
  <si>
    <t xml:space="preserve">  สำนักงานปศุสัตว์จังหวัดอ่างทอง</t>
  </si>
  <si>
    <t>โครงการฟาร์มตัวอย่าง ฯ หนองระหารจีน</t>
  </si>
  <si>
    <t>โครงการฟาร์มตัวอย่าง ฯ สีบัวทอง</t>
  </si>
  <si>
    <t>องค์การบริหารส่วนจังหวัด</t>
  </si>
  <si>
    <t>ประมงจังหวัด</t>
  </si>
  <si>
    <t>ส่วนราชการในจังหวัดอ่างทอง</t>
  </si>
  <si>
    <t>องค์การบริหารสวนตำบล/เทศบาล</t>
  </si>
  <si>
    <t>ส่วนราชการสังกัดกระทรวงเกษตรและสหกรณ์และนอกสังกัดในจังหวัดอ่างทอง</t>
  </si>
  <si>
    <t>สำนักงานสหกรณ์จังหวัด/สำนักงานเกษตรและสหกรณ์จังหวัด</t>
  </si>
  <si>
    <t>สำนักงานพัฒนาชุมชนจังหวัด/สำนักงานเกษตรจังหวัดอ่างทอง</t>
  </si>
  <si>
    <r>
      <t xml:space="preserve">โครงการส่งเสริมการตลาดเชิงรุก             </t>
    </r>
    <r>
      <rPr>
        <sz val="16"/>
        <color theme="1"/>
        <rFont val="TH SarabunIT๙"/>
        <family val="2"/>
      </rPr>
      <t>กิจกรรมจัดแสดงและจำหน่ายสินค้าในประเทศin store promotion/business matchingในต่างจังหวัด</t>
    </r>
  </si>
  <si>
    <t>ชมรมร้านอาหารจังหวัดอ่างทอง</t>
  </si>
  <si>
    <t>สำนักงานพาณิชย์จังหวัด/สำนักงานเกษตรจังหวัดอ่างทอง</t>
  </si>
  <si>
    <t>สำนักงานท่องเที่ยวและกีฬาจังหวัด</t>
  </si>
  <si>
    <t xml:space="preserve">โครงการ ส่งเสริมและพัฒนาการผลิตในระบบเกษตรกรรมยั่งยืน ศูนย์เครือข่ายปราชญ์ชาวบ้าน </t>
  </si>
  <si>
    <t xml:space="preserve">โครงการ การจัดการระบบเทคโนโลยีสารสนเทศและการสื่อสาร </t>
  </si>
  <si>
    <t>โครงการ ส่งเสริมประสิทธิภาพการประชาสัมพันธ์</t>
  </si>
  <si>
    <t>รวม 3 ปี</t>
  </si>
  <si>
    <t>โครงการ พัฒนาศักยภาพเกษตรกรต้นแบบ (Smart Farmer / อกม. เกษตรกร และเจ้าหน้าที่)</t>
  </si>
  <si>
    <t xml:space="preserve">โครงการอบรมสัมมนาเพิ่มศักยภาพการผลิตตาม
มาตรฐานเกษตรอินทรีย์ในระบบการรับรองแบบมีส่วนร่วม (Participatory Guarantee System : PGS) </t>
  </si>
  <si>
    <t>สนง.สภาเกษตรกรจังหวัดอ่างทอง</t>
  </si>
  <si>
    <t>สนง.เกษตรและสหกรณ์จังหวัดอ่างทองและสำนักงานเกษตรจังหวัดอ่างทอง</t>
  </si>
  <si>
    <t>โครงการ พัฒนาคุณภาพสินค้าประมงสู่มาตราฐาน กิจกรรม ตรวจสอบและรับรองคุณภาพสินค้าประมง</t>
  </si>
  <si>
    <t>โครงการศูนย์เรียนรู้การเพิ่มประสิทธิภาพการผลิตสินค้าเกษตร</t>
  </si>
  <si>
    <t xml:space="preserve">โครงการพัฒนาศูนย์เครือข่ายปราชญ์ชาวบ้าน </t>
  </si>
  <si>
    <t>โครงการส่งเสริมและสร้างทักษะในการประกอบอาชีพทั้งในและนอกภาคเกษตร(เกษตรทฤษฎีใหม่)</t>
  </si>
  <si>
    <t xml:space="preserve">โครงการวันสหกรณ์นักเรียน </t>
  </si>
  <si>
    <t>โครงการพัฒนาศักยภาพการดำเนินงานของกลุ่มเกษตรกร</t>
  </si>
  <si>
    <t>งบประมาณ (บาท)</t>
  </si>
  <si>
    <t>โครงการภายใต้ประเด็นยุทธศาสตร์ตามแผนพัฒนาการเกษตรและสหกรณ์ของจังหวัดอ่างทอง (พ.ศ. 2561 - 2565)</t>
  </si>
  <si>
    <t>งานขุดลอกคลองวัดเรไร-วังน้ำเย็น ตำบลสีบัวทอง อำเภอแสวงหา จังหวัดอ่างทอง</t>
  </si>
  <si>
    <t>งานซ่อมแซมคันคลองระบายใหญ่ สุพรรณ 3  ตำบลสาวร้องไห้ อำเภอวิเศษชัยชาญ จังหวัดอ่างทอง</t>
  </si>
  <si>
    <t>งานขุดลอกหนองหนองปรังพร้อมเสริมคันดิน ตำบลชัยฤทธิ์ อำเภอไชโย  จังหวัดอ่างทอง</t>
  </si>
  <si>
    <t>ก่อสร้างถนน คสล. สายเลียบคลองระบายน้ำชลประทาน หมู่ 2 ตำบลรำมะสัก อำเภอโพธิ์ทอง เชื่อมตำบลสามโก้ อำเภอสามโก้</t>
  </si>
  <si>
    <t>ปรับปรุงซ่อมแซมเสริมผิวจราจรชนิดแอสฟัลท์ติกคอนกรีต สายริมคลองระบายน้ำเริ่มจากสะพานคลองต้นหว้า ถึงสะพานข้ามคลองแจงแขวนหม้อ หมู่ 2 ตำบลรำมะสัก อำเภอโพธิ์ทอง จังหวัดอ่างทอง</t>
  </si>
  <si>
    <t>งานขุดลอกคลองลำท่าแดงพร้อมเสริมคันดิน ต.ย่านซื่อ อ.เมืองอ่างทอง จ.อ่างทอง</t>
  </si>
  <si>
    <t>งานขุดลอกหนองอ้ายทอก พร้อมเสริมคันดิน ต.บ้านแห อ.เมืองอ่างทอง จ.อ่างทอง</t>
  </si>
  <si>
    <t>งานขุดลอกคลอง ถมดิน และก่อสร้างถนนทางเข้าโครงการพัฒนาพื้นที่เฉพาะหนองจรเข้คุด อ.โพธิ์ทอง จ.อ่างทอง</t>
  </si>
  <si>
    <t xml:space="preserve">ก่อสร้างดาด ค.ส.ล. คลอง 5 ซ้าย 1 ขวาจากหมู่ 6 ท้ายยาง ตำบลหนองแม่ไก่ ถึงหมู่ที่ 6 
ตำบลยางช้าย อำเภอโพธิ์ทอง </t>
  </si>
  <si>
    <t>ก่อสร้างระบบกระจายน้ำชนิดคูส่งน้ำดาดคอนกรีต สายกลุ่มบ้านนายประทีป แตรสังข์ ถึงคลองระบายน้ำชลประทาน หมู่ 3 ต.บางพลับ อ.โพธิ์ทอง จ.อ่างทอง</t>
  </si>
  <si>
    <t>ก่อสร้างระบบกระจายน้ำชนิดคูส่งน้ำดาดคอนกรีตสายหมู่ที่ 3 เชื่อมคลองส่งน้ำชลประทานฝั่งตะวันออก หมู่ 4 ต.บางพลับ อ.โพธิ์ทอง จ.อ่างทอง</t>
  </si>
  <si>
    <t>ดาดคอนกรีตคลองห้วยราชคราม ต.บางพลับ อ.โพธิ์ทอง จ.อ่างทอง</t>
  </si>
  <si>
    <t>ผนังกั้นดิน หมู่ที่ 3  ต.บางพลับ จากบริเวณสะพานหน้าบ้านผู้ใหญ่วาสนา สำลี ถึงบ้านนายพะยอมชูเชิด  อ.โพธิ์ทอง จ.อ่างทอง</t>
  </si>
  <si>
    <t>ก่อสร้างกำแพงดินป้องกันตลิ่งพัง หมู่ที่ 3 ต.บางพลับ (ตลอดคลองชลประทาน หมู่ที่ 3 เชื่อมโยง หมู่ที่ 4) อ.โพธิ์ทอง จ.อ่างทอง</t>
  </si>
  <si>
    <t>งานขุดลอกลำรางยายเผือก ต.จำปาหล่อ อ.เมืองอ่างทอง จ.อ่างทอง</t>
  </si>
  <si>
    <t>งานขุดลอกบึงกลีบเมฆ ต.คลองวัว อ.เมืองอ่างทอง จ.อ่างทอง</t>
  </si>
  <si>
    <t>งานขุดลอกคลองสายทอง ต.สายทอง อ.ป่าโมก จ.อ่างทอง</t>
  </si>
  <si>
    <t>งานขุดลอกหนองผักชี ต.โคกพุทรา อ.โพธิ์ทอง จ.อ่างทอง</t>
  </si>
  <si>
    <t>งานขุดลอกบึงวังนาค พร้อมเสริมคันดิน ต.วังน้ำเย็น อ.แสวงหา จ.อ่างทอง</t>
  </si>
  <si>
    <t>งานขุดลอกหนองคราง พร้อมเสริมคันดิน ต.บ่อแร่ อ.โพธิ์ทอง จ.อ่างทอง</t>
  </si>
  <si>
    <t>งานขุดลอกหนองบัว พร้อมเสริมคันดิน ต.บางเสด็จ อ.ป่าโมก จ.อ่างทอง</t>
  </si>
  <si>
    <t>งานขุดลอกหนองตาต้อง พร้อมเสริมคันดิน ต.ม่วงเตี้ย อ.วิเศษชัยชาญ จ.อ่างทอง</t>
  </si>
  <si>
    <t>งานขุดลอกคลองสำโรง ต.หลักแก้ว อ.วิเศษชัยชาญ จ.อ่างทอง</t>
  </si>
  <si>
    <t>งานขุดลอกคลองบ้านจำลอง ต.ห้วยไผ่ อ.แสวงหา จ.อ่างทอง</t>
  </si>
  <si>
    <t>งานขุดลอกหนองบอน พร้อมเสริมคันดิน ต.หลักฟ้า อ.ไชโย จ.อ่างทอง</t>
  </si>
  <si>
    <t>งานปรับปรุงหนองชะโด ต.ห้วยคันแหลน อ.วิเศษชัยชาญ จ.อ่างทอง</t>
  </si>
  <si>
    <t>งานขุดลอกคลองห้วยคันแหลน พร้อมเสริมคันดิน ต.ยี่ล้น อ.วิเศษชัยชาญ จ.อ่างทอง</t>
  </si>
  <si>
    <t>งานขุดลอกคลองสามขาว พร้อมเสริมคันดิน ต.สามโก้ อ.สามโก้ จ.อ่างทอง</t>
  </si>
  <si>
    <t>งานขุดลอกคลองวัดโบสถ์-วัดไผ่หมูขวิด ต.สามโก้ อ.สามโก้ จ.อ่างทอง</t>
  </si>
  <si>
    <t>งานปรับปรุงลำรางขี้นาค-หนองปรัง-หนองรี ต.ชัยฤทธิ์ อ.ไชโย จ.อ่างทอง</t>
  </si>
  <si>
    <t>งานขุดลอกหนองบ้านโพธิ์ทอง พร้อมเสริมคันดิน ต.คำหยาด อ.โพธิ์ทอง จ.อ่างทอง</t>
  </si>
  <si>
    <t>งานขุดลอกหนองพนม พร้อมเสริมคันดิน ต.อินทประมูล อ.โพธิ์ทอง จ.อ่างทอง</t>
  </si>
  <si>
    <t>งานขุดลอกคลองทุ่งโพธิ์ ต.หัวตะพาน อ.วิเศษชัยชาญ จ.อ่างทอง</t>
  </si>
  <si>
    <t>งานขุดลอกคลองตีนณรงค์ ตำบลตรีณรงค์ อำเภอไชโย จังหวัดอ่างทอง</t>
  </si>
  <si>
    <t>พัฒนาศักยภาพเกษตรกรและสร้างความเข้มแข็งการรวมกลุ่มเกษตรกรด้านปศุสัตว์ (แพะ)</t>
  </si>
  <si>
    <t>ส่งเสริมและสนับสนุนการผลิตด้านประมงปลอดภัย</t>
  </si>
  <si>
    <t>โครงการสนับสนุนเงินทุนสร้างระบบน้ำในไร่นาของสมาชิก ระยะที่ 2</t>
  </si>
  <si>
    <t>โครงการสหกรณ์สีขาวด้วยธรรมาภิบาล</t>
  </si>
  <si>
    <t>การขับเคลื่อนปรัชญาเศรษฐกิจพอพียงในสหกรณ์และกลุ่มเกษตรกร</t>
  </si>
  <si>
    <t>สหกรณ์และกลุ่มเกษตรกร</t>
  </si>
  <si>
    <t xml:space="preserve">โครงการพัฒนาเกษตรกรรมยั่งยืน
- กิจกรรมวนเกษตรในเขตปฏิรูปที่ดิน 
</t>
  </si>
  <si>
    <t>โครงการพัฒนาและรณรงค์การใช้หญ้าแฝก อันเนื่องมาจากพระราชดำริ</t>
  </si>
  <si>
    <t>โครงการส่งเสริมและสร้างทักษะในการประกอบอาชีพทั้งในและนอกภาคเกษตร  (กิจกรรมส่งเสริมและพัฒนาเกษตรทฤษฎีใหม่ในเขตปฏิรูปที่ดิน)</t>
  </si>
  <si>
    <t>โครงการเพิ่มศักยภาพชุมชนท่องเที่ยว</t>
  </si>
  <si>
    <t>โครงการส่งเสริมการผลิตพืชผัก/ไม้ผล ปลอดภัย
จากสารพิษ ครบวงจร</t>
  </si>
  <si>
    <t>โครงการส่งเสริมการผลิตเมล็ดพันธุ์ข้าว</t>
  </si>
  <si>
    <t>โครงการส่งเสริมการผลิตพืชปลอดภัยเข้าสู่ระบบมาตรฐาน</t>
  </si>
  <si>
    <t>โครงการพัฒนาช่องทางการตลาดและ
การประชาสัมพันธ์จังหวัดอ่างทอง</t>
  </si>
  <si>
    <t>โครงการรวมกลุ่มและสร้างเครือข่ายการพัฒนาการเกษตรตามแนวทฤษฎีใหม่ โดยยึดหลักปรัชญาเศรษฐกิจพอเพียง</t>
  </si>
  <si>
    <t>โครงการอาสาสมัครเกษตร</t>
  </si>
  <si>
    <t>โครงการเพิ่มประสิทธิภาพบริหารจัดการน้ำในพื้นที่การเกษตรในจังหวัดอ่างทอง
- หมู่4 ต.ม่วงเตี้ย อ.วิเศษชัยชาญจ.อ่างทอง
- ต.ท่าช้าง อ.วิเศษชัยชาญจ.อ่างทอง
- หมู่4 ต.ไชยภูมิ อ.ไชโย จ.อ่างทอง
- หมู่5 ต.อ่างแก้ว อ.โพธิ์ทอง จ.อ่างทอง</t>
  </si>
  <si>
    <t>โครงการส่งเสริมและพัฒนาฟาร์มตัวอย่างพระราชดำริ ในสมเด็จพระนางเจ้าฯสิริกิติ์ พระบรมราชินีนาถ หนองระหารจีน ตำบลบ้านอิฐ อำเภอเมือง จังหวัดอ่างทอง</t>
  </si>
  <si>
    <t>โครงการ สนับสนุนการบริหารจัดการด้านการเกษตรทฤษฎีใหม่</t>
  </si>
  <si>
    <t>โครงการเลี้ยงปลาพารวยด้วยมาตรฐาน</t>
  </si>
  <si>
    <t>โครงการบริหารจัดการชุมชนประมงพื้นบ้านอย่างยั่งยืน</t>
  </si>
  <si>
    <t>โครงการพัฒนาความเข็มแข็งกลุ่มผู้เลี้ยงโคเนื้อ</t>
  </si>
  <si>
    <t>โครงการเลี้ยงแพะหลังนาต้านภัยแล้งสู้โควิด</t>
  </si>
  <si>
    <t>โครงการพัฒนาผลิตภัณฑ์และส่งเสริมการตลาด</t>
  </si>
  <si>
    <t>โครงการสร้างมูลค่าเพิ่มสินค้าเกษตรโดยใช้
นวัตกรรมด้วยหลักการ 4R และตลาดดิจิตอล</t>
  </si>
  <si>
    <t>โครงการ อันเนื่องมาจากพระราชดำริ (คลินิกเกษตร)</t>
  </si>
  <si>
    <t>โครงการพัฒนาการแปรรูปสัตว์น้ำและผลิตภัณฑ์สัตว์น้ำเพื่อรองรับตลาดออนไลน์</t>
  </si>
  <si>
    <t>โครงการระบบส่งเสริมเกษตรแบบแปลงใหญ่</t>
  </si>
  <si>
    <t>รวม  84  โครงการ</t>
  </si>
  <si>
    <t xml:space="preserve"> รวม  22  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</si>
</sst>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_ ;\-#,##0\ "/>
  </numFmts>
  <fonts count="28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rgb="FF272727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sz val="12"/>
      <name val="TH SarabunIT๙"/>
      <family val="2"/>
    </font>
    <font>
      <b/>
      <sz val="14"/>
      <name val="TH SarabunIT๙"/>
      <family val="2"/>
    </font>
    <font>
      <sz val="10"/>
      <color theme="1"/>
      <name val="TH SarabunIT๙"/>
      <family val="2"/>
    </font>
    <font>
      <sz val="10"/>
      <color theme="1"/>
      <name val="TH SarabunPSK"/>
      <family val="2"/>
    </font>
    <font>
      <sz val="12"/>
      <color theme="1"/>
      <name val="TH SarabunPSK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  <font>
      <sz val="12"/>
      <color rgb="FFFF0000"/>
      <name val="TH SarabunIT๙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name val="TH SarabunIT๙"/>
      <family val="2"/>
    </font>
    <font>
      <b/>
      <sz val="30"/>
      <color theme="1"/>
      <name val="TH SarabunIT๙"/>
      <family val="2"/>
    </font>
    <font>
      <sz val="30"/>
      <color theme="1"/>
      <name val="TH SarabunIT๙"/>
      <family val="2"/>
    </font>
    <font>
      <b/>
      <sz val="20"/>
      <color theme="1"/>
      <name val="TH SarabunIT๙"/>
      <family val="2"/>
    </font>
    <font>
      <sz val="20"/>
      <color theme="1"/>
      <name val="TH SarabunIT๙"/>
      <family val="2"/>
    </font>
    <font>
      <b/>
      <sz val="12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1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Border="1"/>
    <xf numFmtId="0" fontId="8" fillId="0" borderId="5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8" xfId="0" applyFont="1" applyBorder="1" applyAlignment="1">
      <alignment horizontal="center" vertical="top" wrapText="1"/>
    </xf>
    <xf numFmtId="187" fontId="9" fillId="0" borderId="1" xfId="2" applyNumberFormat="1" applyFont="1" applyBorder="1" applyAlignment="1">
      <alignment horizontal="center" vertical="top"/>
    </xf>
    <xf numFmtId="188" fontId="9" fillId="0" borderId="1" xfId="2" quotePrefix="1" applyNumberFormat="1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187" fontId="8" fillId="0" borderId="18" xfId="2" applyNumberFormat="1" applyFont="1" applyBorder="1" applyAlignment="1">
      <alignment vertical="top"/>
    </xf>
    <xf numFmtId="187" fontId="8" fillId="0" borderId="13" xfId="2" applyNumberFormat="1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3" fontId="9" fillId="0" borderId="3" xfId="2" applyNumberFormat="1" applyFont="1" applyBorder="1" applyAlignment="1">
      <alignment horizontal="center" vertical="top"/>
    </xf>
    <xf numFmtId="3" fontId="9" fillId="0" borderId="4" xfId="2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3" fontId="9" fillId="0" borderId="1" xfId="0" applyNumberFormat="1" applyFont="1" applyBorder="1" applyAlignment="1">
      <alignment horizontal="right" vertical="top" wrapText="1"/>
    </xf>
    <xf numFmtId="3" fontId="9" fillId="0" borderId="2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top"/>
    </xf>
    <xf numFmtId="187" fontId="11" fillId="0" borderId="1" xfId="2" applyNumberFormat="1" applyFont="1" applyBorder="1" applyAlignment="1">
      <alignment horizontal="center" vertical="top"/>
    </xf>
    <xf numFmtId="188" fontId="11" fillId="0" borderId="1" xfId="2" quotePrefix="1" applyNumberFormat="1" applyFont="1" applyBorder="1" applyAlignment="1">
      <alignment horizontal="center" vertical="top"/>
    </xf>
    <xf numFmtId="0" fontId="11" fillId="0" borderId="0" xfId="0" applyFont="1"/>
    <xf numFmtId="49" fontId="8" fillId="0" borderId="1" xfId="0" applyNumberFormat="1" applyFont="1" applyBorder="1" applyAlignment="1">
      <alignment horizontal="left" vertical="center" wrapText="1"/>
    </xf>
    <xf numFmtId="3" fontId="9" fillId="0" borderId="7" xfId="0" applyNumberFormat="1" applyFont="1" applyBorder="1" applyAlignment="1">
      <alignment horizontal="center" vertical="top"/>
    </xf>
    <xf numFmtId="3" fontId="9" fillId="0" borderId="7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3" fontId="9" fillId="0" borderId="4" xfId="0" applyNumberFormat="1" applyFont="1" applyFill="1" applyBorder="1" applyAlignment="1">
      <alignment horizontal="center" vertical="top" wrapText="1"/>
    </xf>
    <xf numFmtId="187" fontId="9" fillId="0" borderId="1" xfId="2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187" fontId="9" fillId="0" borderId="1" xfId="2" applyNumberFormat="1" applyFont="1" applyFill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5" xfId="0" applyNumberFormat="1" applyFont="1" applyFill="1" applyBorder="1" applyAlignment="1">
      <alignment horizontal="center" vertical="top"/>
    </xf>
    <xf numFmtId="3" fontId="11" fillId="0" borderId="1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left" vertical="top" wrapText="1"/>
    </xf>
    <xf numFmtId="0" fontId="8" fillId="0" borderId="13" xfId="0" applyNumberFormat="1" applyFont="1" applyFill="1" applyBorder="1" applyAlignment="1">
      <alignment horizontal="center" vertical="top"/>
    </xf>
    <xf numFmtId="3" fontId="11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3" fontId="11" fillId="0" borderId="4" xfId="0" applyNumberFormat="1" applyFont="1" applyBorder="1" applyAlignment="1">
      <alignment horizontal="center" vertical="top" wrapText="1"/>
    </xf>
    <xf numFmtId="3" fontId="9" fillId="0" borderId="1" xfId="2" applyNumberFormat="1" applyFont="1" applyBorder="1" applyAlignment="1">
      <alignment horizontal="center" vertical="top" wrapText="1"/>
    </xf>
    <xf numFmtId="3" fontId="9" fillId="0" borderId="4" xfId="2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left" vertical="top" wrapText="1" shrinkToFit="1"/>
    </xf>
    <xf numFmtId="0" fontId="8" fillId="0" borderId="4" xfId="0" applyNumberFormat="1" applyFont="1" applyBorder="1" applyAlignment="1">
      <alignment horizontal="left" vertical="top" wrapText="1" shrinkToFit="1"/>
    </xf>
    <xf numFmtId="3" fontId="9" fillId="0" borderId="1" xfId="2" quotePrefix="1" applyNumberFormat="1" applyFont="1" applyBorder="1" applyAlignment="1">
      <alignment horizontal="center" vertical="top" wrapText="1"/>
    </xf>
    <xf numFmtId="3" fontId="9" fillId="0" borderId="1" xfId="2" applyNumberFormat="1" applyFont="1" applyBorder="1" applyAlignment="1">
      <alignment vertical="top" wrapText="1"/>
    </xf>
    <xf numFmtId="3" fontId="9" fillId="0" borderId="4" xfId="2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vertical="top"/>
    </xf>
    <xf numFmtId="3" fontId="9" fillId="0" borderId="1" xfId="2" applyNumberFormat="1" applyFont="1" applyFill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3" fontId="9" fillId="0" borderId="2" xfId="0" applyNumberFormat="1" applyFont="1" applyBorder="1" applyAlignment="1">
      <alignment vertical="top"/>
    </xf>
    <xf numFmtId="0" fontId="8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8" fillId="3" borderId="1" xfId="0" applyFont="1" applyFill="1" applyBorder="1" applyAlignment="1">
      <alignment vertical="top"/>
    </xf>
    <xf numFmtId="3" fontId="13" fillId="3" borderId="1" xfId="0" applyNumberFormat="1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3" fontId="9" fillId="0" borderId="0" xfId="0" applyNumberFormat="1" applyFont="1" applyAlignment="1">
      <alignment vertical="top"/>
    </xf>
    <xf numFmtId="4" fontId="7" fillId="2" borderId="1" xfId="0" applyNumberFormat="1" applyFont="1" applyFill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top" wrapText="1"/>
    </xf>
    <xf numFmtId="4" fontId="9" fillId="0" borderId="4" xfId="2" applyNumberFormat="1" applyFont="1" applyBorder="1" applyAlignment="1">
      <alignment horizontal="center" vertical="top" wrapText="1"/>
    </xf>
    <xf numFmtId="3" fontId="11" fillId="2" borderId="4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3" fontId="7" fillId="2" borderId="4" xfId="0" applyNumberFormat="1" applyFont="1" applyFill="1" applyBorder="1" applyAlignment="1">
      <alignment horizontal="center" vertical="top" wrapText="1"/>
    </xf>
    <xf numFmtId="3" fontId="9" fillId="0" borderId="1" xfId="2" applyNumberFormat="1" applyFont="1" applyBorder="1" applyAlignment="1">
      <alignment horizontal="center" vertical="top"/>
    </xf>
    <xf numFmtId="3" fontId="12" fillId="0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20" fillId="0" borderId="16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20" fillId="0" borderId="0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3" fontId="18" fillId="0" borderId="1" xfId="2" applyNumberFormat="1" applyFont="1" applyBorder="1" applyAlignment="1">
      <alignment horizontal="center" vertical="top" wrapText="1"/>
    </xf>
    <xf numFmtId="0" fontId="21" fillId="0" borderId="7" xfId="0" applyFont="1" applyBorder="1" applyAlignment="1">
      <alignment vertical="top" wrapText="1"/>
    </xf>
    <xf numFmtId="0" fontId="21" fillId="0" borderId="15" xfId="0" applyFont="1" applyBorder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7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/>
    <xf numFmtId="0" fontId="8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3" fontId="9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3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10" fillId="2" borderId="10" xfId="1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3" fontId="9" fillId="0" borderId="1" xfId="2" applyFont="1" applyFill="1" applyBorder="1" applyAlignment="1">
      <alignment horizontal="center" vertical="top" wrapText="1"/>
    </xf>
    <xf numFmtId="59" fontId="8" fillId="0" borderId="5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5" fillId="0" borderId="4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1" fontId="9" fillId="0" borderId="4" xfId="2" applyNumberFormat="1" applyFont="1" applyBorder="1" applyAlignment="1">
      <alignment horizontal="center" vertical="top"/>
    </xf>
    <xf numFmtId="187" fontId="9" fillId="0" borderId="4" xfId="2" applyNumberFormat="1" applyFont="1" applyBorder="1" applyAlignment="1">
      <alignment horizontal="center" vertical="top"/>
    </xf>
    <xf numFmtId="59" fontId="8" fillId="0" borderId="1" xfId="0" applyNumberFormat="1" applyFont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/>
    </xf>
    <xf numFmtId="3" fontId="11" fillId="0" borderId="1" xfId="2" applyNumberFormat="1" applyFont="1" applyFill="1" applyBorder="1" applyAlignment="1">
      <alignment horizontal="center" vertical="top"/>
    </xf>
    <xf numFmtId="187" fontId="11" fillId="0" borderId="1" xfId="2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3" fontId="22" fillId="3" borderId="1" xfId="0" applyNumberFormat="1" applyFont="1" applyFill="1" applyBorder="1"/>
    <xf numFmtId="0" fontId="22" fillId="3" borderId="1" xfId="0" applyFont="1" applyFill="1" applyBorder="1"/>
    <xf numFmtId="0" fontId="10" fillId="3" borderId="1" xfId="0" applyFont="1" applyFill="1" applyBorder="1" applyAlignment="1">
      <alignment horizontal="center" vertical="top"/>
    </xf>
    <xf numFmtId="0" fontId="10" fillId="0" borderId="0" xfId="0" applyFont="1"/>
    <xf numFmtId="0" fontId="22" fillId="3" borderId="1" xfId="0" applyFont="1" applyFill="1" applyBorder="1" applyAlignment="1">
      <alignment horizontal="center" vertical="top" wrapText="1"/>
    </xf>
    <xf numFmtId="189" fontId="9" fillId="0" borderId="1" xfId="2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2" borderId="4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87" fontId="9" fillId="0" borderId="1" xfId="2" applyNumberFormat="1" applyFont="1" applyFill="1" applyBorder="1" applyAlignment="1">
      <alignment vertical="top"/>
    </xf>
    <xf numFmtId="187" fontId="9" fillId="0" borderId="7" xfId="2" applyNumberFormat="1" applyFont="1" applyFill="1" applyBorder="1" applyAlignment="1">
      <alignment horizontal="center" vertical="top"/>
    </xf>
    <xf numFmtId="3" fontId="9" fillId="0" borderId="7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3" fontId="7" fillId="0" borderId="8" xfId="0" applyNumberFormat="1" applyFont="1" applyFill="1" applyBorder="1" applyAlignment="1">
      <alignment horizontal="center" vertical="top" wrapText="1"/>
    </xf>
    <xf numFmtId="3" fontId="11" fillId="0" borderId="8" xfId="0" applyNumberFormat="1" applyFont="1" applyFill="1" applyBorder="1" applyAlignment="1">
      <alignment horizontal="center" vertical="top" wrapText="1"/>
    </xf>
    <xf numFmtId="3" fontId="7" fillId="0" borderId="14" xfId="0" applyNumberFormat="1" applyFont="1" applyFill="1" applyBorder="1" applyAlignment="1">
      <alignment horizontal="center" vertical="top" wrapText="1"/>
    </xf>
    <xf numFmtId="3" fontId="11" fillId="0" borderId="14" xfId="0" applyNumberFormat="1" applyFont="1" applyFill="1" applyBorder="1" applyAlignment="1">
      <alignment horizontal="center" vertical="top" wrapText="1"/>
    </xf>
    <xf numFmtId="3" fontId="7" fillId="0" borderId="11" xfId="0" applyNumberFormat="1" applyFont="1" applyFill="1" applyBorder="1" applyAlignment="1">
      <alignment horizontal="center" vertical="top" wrapText="1"/>
    </xf>
    <xf numFmtId="3" fontId="11" fillId="0" borderId="11" xfId="0" applyNumberFormat="1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/>
    </xf>
    <xf numFmtId="3" fontId="7" fillId="0" borderId="19" xfId="0" applyNumberFormat="1" applyFont="1" applyFill="1" applyBorder="1" applyAlignment="1">
      <alignment horizontal="center" vertical="top" wrapText="1"/>
    </xf>
    <xf numFmtId="3" fontId="11" fillId="0" borderId="19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3" fontId="11" fillId="0" borderId="4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3" fontId="11" fillId="0" borderId="2" xfId="0" applyNumberFormat="1" applyFont="1" applyFill="1" applyBorder="1" applyAlignment="1">
      <alignment horizontal="center" vertical="top" wrapText="1"/>
    </xf>
    <xf numFmtId="3" fontId="9" fillId="0" borderId="4" xfId="0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3" fontId="7" fillId="2" borderId="20" xfId="0" applyNumberFormat="1" applyFont="1" applyFill="1" applyBorder="1" applyAlignment="1">
      <alignment horizontal="center" vertical="top" wrapText="1"/>
    </xf>
    <xf numFmtId="3" fontId="11" fillId="2" borderId="20" xfId="0" applyNumberFormat="1" applyFont="1" applyFill="1" applyBorder="1" applyAlignment="1">
      <alignment horizontal="center" vertical="top" wrapText="1"/>
    </xf>
    <xf numFmtId="3" fontId="8" fillId="0" borderId="5" xfId="0" applyNumberFormat="1" applyFont="1" applyBorder="1" applyAlignment="1">
      <alignment horizontal="center" vertical="top" wrapText="1"/>
    </xf>
    <xf numFmtId="3" fontId="27" fillId="3" borderId="1" xfId="0" applyNumberFormat="1" applyFont="1" applyFill="1" applyBorder="1" applyAlignment="1">
      <alignment vertical="top"/>
    </xf>
    <xf numFmtId="3" fontId="9" fillId="0" borderId="16" xfId="0" applyNumberFormat="1" applyFont="1" applyBorder="1" applyAlignment="1">
      <alignment horizontal="center" vertical="top" wrapText="1"/>
    </xf>
    <xf numFmtId="3" fontId="9" fillId="0" borderId="16" xfId="0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/>
    </xf>
    <xf numFmtId="3" fontId="1" fillId="4" borderId="1" xfId="0" applyNumberFormat="1" applyFont="1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3" borderId="1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1" fillId="3" borderId="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" fillId="3" borderId="4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 applyFill="1" applyBorder="1" applyAlignment="1">
      <alignment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</cellXfs>
  <cellStyles count="4">
    <cellStyle name="Comma" xfId="2" builtinId="3"/>
    <cellStyle name="Hyperlink" xfId="1" builtinId="8"/>
    <cellStyle name="Normal" xfId="0" builtinId="0"/>
    <cellStyle name="เครื่องหมายจุลภาค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topLeftCell="A88" workbookViewId="0">
      <selection activeCell="D97" sqref="D97"/>
    </sheetView>
  </sheetViews>
  <sheetFormatPr defaultRowHeight="20.25" x14ac:dyDescent="0.3"/>
  <cols>
    <col min="1" max="1" width="5" style="123" customWidth="1"/>
    <col min="2" max="2" width="26.625" style="44" customWidth="1"/>
    <col min="3" max="3" width="7.75" style="17" customWidth="1"/>
    <col min="4" max="6" width="12" style="4" bestFit="1" customWidth="1"/>
    <col min="7" max="7" width="12" style="77" bestFit="1" customWidth="1"/>
    <col min="8" max="8" width="12.625" style="3" customWidth="1"/>
    <col min="9" max="9" width="14.25" style="53" customWidth="1"/>
    <col min="10" max="16384" width="9" style="8"/>
  </cols>
  <sheetData>
    <row r="1" spans="1:9" ht="38.25" x14ac:dyDescent="0.55000000000000004">
      <c r="A1" s="258" t="s">
        <v>263</v>
      </c>
      <c r="B1" s="259"/>
      <c r="C1" s="259"/>
      <c r="D1" s="259"/>
      <c r="E1" s="259"/>
      <c r="F1" s="259"/>
      <c r="G1" s="259"/>
      <c r="H1" s="259"/>
      <c r="I1" s="259"/>
    </row>
    <row r="2" spans="1:9" ht="26.25" x14ac:dyDescent="0.4">
      <c r="A2" s="289" t="s">
        <v>436</v>
      </c>
      <c r="B2" s="290"/>
      <c r="C2" s="290"/>
      <c r="D2" s="290"/>
      <c r="E2" s="290"/>
      <c r="F2" s="290"/>
      <c r="G2" s="290"/>
      <c r="H2" s="290"/>
      <c r="I2" s="290"/>
    </row>
    <row r="3" spans="1:9" x14ac:dyDescent="0.3">
      <c r="A3" s="261"/>
      <c r="B3" s="262"/>
      <c r="C3" s="262"/>
      <c r="D3" s="262"/>
      <c r="E3" s="262"/>
      <c r="F3" s="262"/>
      <c r="G3" s="262"/>
      <c r="H3" s="262"/>
    </row>
    <row r="4" spans="1:9" ht="26.25" x14ac:dyDescent="0.3">
      <c r="A4" s="260" t="s">
        <v>223</v>
      </c>
      <c r="B4" s="260"/>
      <c r="C4" s="260"/>
      <c r="D4" s="260"/>
      <c r="E4" s="260"/>
      <c r="F4" s="260"/>
      <c r="G4" s="260"/>
      <c r="H4" s="260"/>
    </row>
    <row r="5" spans="1:9" x14ac:dyDescent="0.3">
      <c r="A5" s="265" t="s">
        <v>0</v>
      </c>
      <c r="B5" s="267" t="s">
        <v>1</v>
      </c>
      <c r="C5" s="269" t="s">
        <v>267</v>
      </c>
      <c r="D5" s="271" t="s">
        <v>435</v>
      </c>
      <c r="E5" s="271"/>
      <c r="F5" s="271"/>
      <c r="G5" s="271"/>
      <c r="H5" s="263" t="s">
        <v>2</v>
      </c>
      <c r="I5" s="264"/>
    </row>
    <row r="6" spans="1:9" x14ac:dyDescent="0.3">
      <c r="A6" s="266"/>
      <c r="B6" s="268"/>
      <c r="C6" s="270"/>
      <c r="D6" s="61" t="s">
        <v>264</v>
      </c>
      <c r="E6" s="61" t="s">
        <v>265</v>
      </c>
      <c r="F6" s="61" t="s">
        <v>266</v>
      </c>
      <c r="G6" s="73" t="s">
        <v>424</v>
      </c>
      <c r="H6" s="62" t="s">
        <v>3</v>
      </c>
      <c r="I6" s="63" t="s">
        <v>4</v>
      </c>
    </row>
    <row r="7" spans="1:9" ht="81" x14ac:dyDescent="0.3">
      <c r="A7" s="164">
        <v>2</v>
      </c>
      <c r="B7" s="152" t="s">
        <v>485</v>
      </c>
      <c r="C7" s="163">
        <v>2</v>
      </c>
      <c r="D7" s="174">
        <v>480000</v>
      </c>
      <c r="E7" s="174">
        <v>480000</v>
      </c>
      <c r="F7" s="174">
        <v>480000</v>
      </c>
      <c r="G7" s="167">
        <f>D7+E7+F7</f>
        <v>1440000</v>
      </c>
      <c r="H7" s="157" t="s">
        <v>186</v>
      </c>
      <c r="I7" s="48" t="s">
        <v>393</v>
      </c>
    </row>
    <row r="8" spans="1:9" ht="45" x14ac:dyDescent="0.3">
      <c r="A8" s="164">
        <v>1</v>
      </c>
      <c r="B8" s="152" t="s">
        <v>431</v>
      </c>
      <c r="C8" s="163">
        <v>2</v>
      </c>
      <c r="D8" s="161">
        <v>160000</v>
      </c>
      <c r="E8" s="161">
        <v>160000</v>
      </c>
      <c r="F8" s="161">
        <v>160000</v>
      </c>
      <c r="G8" s="167">
        <f t="shared" ref="G8:G14" si="0">SUM(D8:F8)</f>
        <v>480000</v>
      </c>
      <c r="H8" s="157" t="s">
        <v>186</v>
      </c>
      <c r="I8" s="169" t="s">
        <v>394</v>
      </c>
    </row>
    <row r="9" spans="1:9" ht="60.75" x14ac:dyDescent="0.3">
      <c r="A9" s="164">
        <v>1</v>
      </c>
      <c r="B9" s="152" t="s">
        <v>421</v>
      </c>
      <c r="C9" s="163">
        <v>2</v>
      </c>
      <c r="D9" s="161">
        <v>440000</v>
      </c>
      <c r="E9" s="161">
        <v>440000</v>
      </c>
      <c r="F9" s="161">
        <v>440000</v>
      </c>
      <c r="G9" s="167">
        <f t="shared" si="0"/>
        <v>1320000</v>
      </c>
      <c r="H9" s="157" t="s">
        <v>186</v>
      </c>
      <c r="I9" s="169" t="s">
        <v>394</v>
      </c>
    </row>
    <row r="10" spans="1:9" ht="101.25" x14ac:dyDescent="0.3">
      <c r="A10" s="164">
        <v>1</v>
      </c>
      <c r="B10" s="152" t="s">
        <v>275</v>
      </c>
      <c r="C10" s="163">
        <v>2</v>
      </c>
      <c r="D10" s="161">
        <v>400000</v>
      </c>
      <c r="E10" s="161">
        <v>400000</v>
      </c>
      <c r="F10" s="161">
        <v>400000</v>
      </c>
      <c r="G10" s="167">
        <f t="shared" si="0"/>
        <v>1200000</v>
      </c>
      <c r="H10" s="157" t="s">
        <v>186</v>
      </c>
      <c r="I10" s="169" t="s">
        <v>394</v>
      </c>
    </row>
    <row r="11" spans="1:9" ht="60.75" x14ac:dyDescent="0.3">
      <c r="A11" s="164">
        <v>1</v>
      </c>
      <c r="B11" s="152" t="s">
        <v>168</v>
      </c>
      <c r="C11" s="163">
        <v>2</v>
      </c>
      <c r="D11" s="161">
        <v>289741</v>
      </c>
      <c r="E11" s="161">
        <v>289741</v>
      </c>
      <c r="F11" s="161">
        <v>289741</v>
      </c>
      <c r="G11" s="167">
        <f t="shared" si="0"/>
        <v>869223</v>
      </c>
      <c r="H11" s="157" t="s">
        <v>186</v>
      </c>
      <c r="I11" s="169" t="s">
        <v>394</v>
      </c>
    </row>
    <row r="12" spans="1:9" ht="60.75" x14ac:dyDescent="0.3">
      <c r="A12" s="164">
        <v>1</v>
      </c>
      <c r="B12" s="152" t="s">
        <v>144</v>
      </c>
      <c r="C12" s="163">
        <v>1</v>
      </c>
      <c r="D12" s="161">
        <v>129550</v>
      </c>
      <c r="E12" s="223"/>
      <c r="F12" s="161">
        <v>129551</v>
      </c>
      <c r="G12" s="167">
        <f t="shared" si="0"/>
        <v>259101</v>
      </c>
      <c r="H12" s="224" t="s">
        <v>141</v>
      </c>
      <c r="I12" s="157" t="s">
        <v>17</v>
      </c>
    </row>
    <row r="13" spans="1:9" ht="60.75" x14ac:dyDescent="0.3">
      <c r="A13" s="164">
        <v>2</v>
      </c>
      <c r="B13" s="153" t="s">
        <v>145</v>
      </c>
      <c r="C13" s="163">
        <v>1</v>
      </c>
      <c r="D13" s="161">
        <v>1917400</v>
      </c>
      <c r="E13" s="223"/>
      <c r="F13" s="161">
        <v>465750</v>
      </c>
      <c r="G13" s="167">
        <f t="shared" si="0"/>
        <v>2383150</v>
      </c>
      <c r="H13" s="224" t="s">
        <v>141</v>
      </c>
      <c r="I13" s="157" t="s">
        <v>395</v>
      </c>
    </row>
    <row r="14" spans="1:9" ht="45" x14ac:dyDescent="0.3">
      <c r="A14" s="164">
        <v>1</v>
      </c>
      <c r="B14" s="155" t="s">
        <v>147</v>
      </c>
      <c r="C14" s="163">
        <v>1</v>
      </c>
      <c r="D14" s="161"/>
      <c r="E14" s="223">
        <v>217000</v>
      </c>
      <c r="F14" s="161"/>
      <c r="G14" s="167">
        <f t="shared" si="0"/>
        <v>217000</v>
      </c>
      <c r="H14" s="224" t="s">
        <v>141</v>
      </c>
      <c r="I14" s="169" t="s">
        <v>394</v>
      </c>
    </row>
    <row r="15" spans="1:9" ht="81" x14ac:dyDescent="0.3">
      <c r="A15" s="164">
        <v>2</v>
      </c>
      <c r="B15" s="155" t="s">
        <v>152</v>
      </c>
      <c r="C15" s="163">
        <v>1</v>
      </c>
      <c r="D15" s="161">
        <v>1131900</v>
      </c>
      <c r="E15" s="223"/>
      <c r="F15" s="161">
        <v>700000</v>
      </c>
      <c r="G15" s="167">
        <f t="shared" ref="G15:G22" si="1">SUM(D15:F15)</f>
        <v>1831900</v>
      </c>
      <c r="H15" s="224" t="s">
        <v>141</v>
      </c>
      <c r="I15" s="169" t="s">
        <v>394</v>
      </c>
    </row>
    <row r="16" spans="1:9" ht="40.5" x14ac:dyDescent="0.3">
      <c r="A16" s="164">
        <v>1</v>
      </c>
      <c r="B16" s="152" t="s">
        <v>276</v>
      </c>
      <c r="C16" s="163">
        <v>2</v>
      </c>
      <c r="D16" s="161">
        <v>268000</v>
      </c>
      <c r="E16" s="161">
        <v>268000</v>
      </c>
      <c r="F16" s="161">
        <v>268000</v>
      </c>
      <c r="G16" s="167">
        <f t="shared" si="1"/>
        <v>804000</v>
      </c>
      <c r="H16" s="224" t="s">
        <v>141</v>
      </c>
      <c r="I16" s="157" t="s">
        <v>17</v>
      </c>
    </row>
    <row r="17" spans="1:9" ht="45" x14ac:dyDescent="0.3">
      <c r="A17" s="87">
        <v>1</v>
      </c>
      <c r="B17" s="152" t="s">
        <v>430</v>
      </c>
      <c r="C17" s="88">
        <v>2</v>
      </c>
      <c r="D17" s="161">
        <v>854300</v>
      </c>
      <c r="E17" s="161">
        <v>854300</v>
      </c>
      <c r="F17" s="161">
        <v>854300</v>
      </c>
      <c r="G17" s="103">
        <f t="shared" si="1"/>
        <v>2562900</v>
      </c>
      <c r="H17" s="224" t="s">
        <v>141</v>
      </c>
      <c r="I17" s="169" t="s">
        <v>394</v>
      </c>
    </row>
    <row r="18" spans="1:9" ht="45" x14ac:dyDescent="0.3">
      <c r="A18" s="87">
        <v>1</v>
      </c>
      <c r="B18" s="152" t="s">
        <v>486</v>
      </c>
      <c r="C18" s="88">
        <v>2</v>
      </c>
      <c r="D18" s="161">
        <v>52010</v>
      </c>
      <c r="E18" s="161">
        <v>52010</v>
      </c>
      <c r="F18" s="161">
        <v>52010</v>
      </c>
      <c r="G18" s="103">
        <f t="shared" si="1"/>
        <v>156030</v>
      </c>
      <c r="H18" s="224" t="s">
        <v>141</v>
      </c>
      <c r="I18" s="169" t="s">
        <v>394</v>
      </c>
    </row>
    <row r="19" spans="1:9" ht="45" x14ac:dyDescent="0.3">
      <c r="A19" s="164">
        <v>2</v>
      </c>
      <c r="B19" s="152" t="s">
        <v>278</v>
      </c>
      <c r="C19" s="163">
        <v>2</v>
      </c>
      <c r="D19" s="161">
        <v>87800</v>
      </c>
      <c r="E19" s="161">
        <v>87800</v>
      </c>
      <c r="F19" s="161">
        <v>87800</v>
      </c>
      <c r="G19" s="167">
        <f t="shared" si="1"/>
        <v>263400</v>
      </c>
      <c r="H19" s="224" t="s">
        <v>141</v>
      </c>
      <c r="I19" s="169" t="s">
        <v>394</v>
      </c>
    </row>
    <row r="20" spans="1:9" ht="60.75" x14ac:dyDescent="0.3">
      <c r="A20" s="87">
        <v>2</v>
      </c>
      <c r="B20" s="152" t="s">
        <v>279</v>
      </c>
      <c r="C20" s="88">
        <v>2</v>
      </c>
      <c r="D20" s="161">
        <v>35000</v>
      </c>
      <c r="E20" s="161">
        <v>35000</v>
      </c>
      <c r="F20" s="161">
        <v>35000</v>
      </c>
      <c r="G20" s="103">
        <f t="shared" si="1"/>
        <v>105000</v>
      </c>
      <c r="H20" s="224" t="s">
        <v>141</v>
      </c>
      <c r="I20" s="169" t="s">
        <v>394</v>
      </c>
    </row>
    <row r="21" spans="1:9" ht="40.5" x14ac:dyDescent="0.3">
      <c r="A21" s="164">
        <v>2</v>
      </c>
      <c r="B21" s="152" t="s">
        <v>280</v>
      </c>
      <c r="C21" s="163">
        <v>2</v>
      </c>
      <c r="D21" s="161">
        <v>168400</v>
      </c>
      <c r="E21" s="161">
        <v>168400</v>
      </c>
      <c r="F21" s="161">
        <v>168400</v>
      </c>
      <c r="G21" s="167">
        <f t="shared" si="1"/>
        <v>505200</v>
      </c>
      <c r="H21" s="224" t="s">
        <v>141</v>
      </c>
      <c r="I21" s="157" t="s">
        <v>17</v>
      </c>
    </row>
    <row r="22" spans="1:9" ht="45" x14ac:dyDescent="0.3">
      <c r="A22" s="87">
        <v>2</v>
      </c>
      <c r="B22" s="152" t="s">
        <v>281</v>
      </c>
      <c r="C22" s="88">
        <v>2</v>
      </c>
      <c r="D22" s="161">
        <v>907900</v>
      </c>
      <c r="E22" s="161">
        <v>907900</v>
      </c>
      <c r="F22" s="161">
        <v>907900</v>
      </c>
      <c r="G22" s="103">
        <f t="shared" si="1"/>
        <v>2723700</v>
      </c>
      <c r="H22" s="224" t="s">
        <v>141</v>
      </c>
      <c r="I22" s="169" t="s">
        <v>394</v>
      </c>
    </row>
    <row r="23" spans="1:9" s="32" customFormat="1" ht="47.25" x14ac:dyDescent="0.3">
      <c r="A23" s="52">
        <v>1</v>
      </c>
      <c r="B23" s="30" t="s">
        <v>22</v>
      </c>
      <c r="C23" s="82">
        <v>2</v>
      </c>
      <c r="D23" s="225">
        <v>200000</v>
      </c>
      <c r="E23" s="225">
        <v>200000</v>
      </c>
      <c r="F23" s="225">
        <v>200000</v>
      </c>
      <c r="G23" s="198">
        <f t="shared" ref="G23:G26" si="2">SUM(D23:F23)</f>
        <v>600000</v>
      </c>
      <c r="H23" s="49" t="s">
        <v>187</v>
      </c>
      <c r="I23" s="49" t="s">
        <v>191</v>
      </c>
    </row>
    <row r="24" spans="1:9" s="32" customFormat="1" ht="47.25" x14ac:dyDescent="0.3">
      <c r="A24" s="52">
        <v>1</v>
      </c>
      <c r="B24" s="30" t="s">
        <v>23</v>
      </c>
      <c r="C24" s="82">
        <v>2</v>
      </c>
      <c r="D24" s="89">
        <v>43160</v>
      </c>
      <c r="E24" s="89">
        <v>43160</v>
      </c>
      <c r="F24" s="89">
        <v>43160</v>
      </c>
      <c r="G24" s="198">
        <f t="shared" si="2"/>
        <v>129480</v>
      </c>
      <c r="H24" s="49" t="s">
        <v>187</v>
      </c>
      <c r="I24" s="49" t="s">
        <v>191</v>
      </c>
    </row>
    <row r="25" spans="1:9" s="32" customFormat="1" ht="47.25" x14ac:dyDescent="0.3">
      <c r="A25" s="52">
        <v>1</v>
      </c>
      <c r="B25" s="30" t="s">
        <v>24</v>
      </c>
      <c r="C25" s="82">
        <v>2</v>
      </c>
      <c r="D25" s="89">
        <v>36800</v>
      </c>
      <c r="E25" s="89">
        <v>36800</v>
      </c>
      <c r="F25" s="89">
        <v>36800</v>
      </c>
      <c r="G25" s="198">
        <f t="shared" si="2"/>
        <v>110400</v>
      </c>
      <c r="H25" s="49" t="s">
        <v>187</v>
      </c>
      <c r="I25" s="49" t="s">
        <v>191</v>
      </c>
    </row>
    <row r="26" spans="1:9" s="32" customFormat="1" ht="60.75" x14ac:dyDescent="0.3">
      <c r="A26" s="52">
        <v>2</v>
      </c>
      <c r="B26" s="30" t="s">
        <v>26</v>
      </c>
      <c r="C26" s="82">
        <v>2</v>
      </c>
      <c r="D26" s="89">
        <v>205500</v>
      </c>
      <c r="E26" s="89">
        <v>205500</v>
      </c>
      <c r="F26" s="89">
        <v>205500</v>
      </c>
      <c r="G26" s="198">
        <f t="shared" si="2"/>
        <v>616500</v>
      </c>
      <c r="H26" s="49" t="s">
        <v>187</v>
      </c>
      <c r="I26" s="49" t="s">
        <v>191</v>
      </c>
    </row>
    <row r="27" spans="1:9" s="32" customFormat="1" ht="45" x14ac:dyDescent="0.3">
      <c r="A27" s="52">
        <v>2</v>
      </c>
      <c r="B27" s="30" t="s">
        <v>28</v>
      </c>
      <c r="C27" s="51">
        <v>2</v>
      </c>
      <c r="D27" s="89">
        <v>198527</v>
      </c>
      <c r="E27" s="89"/>
      <c r="F27" s="89"/>
      <c r="G27" s="198">
        <f t="shared" ref="G27:G44" si="3">SUM(D27:F27)</f>
        <v>198527</v>
      </c>
      <c r="H27" s="49" t="s">
        <v>187</v>
      </c>
      <c r="I27" s="169" t="s">
        <v>394</v>
      </c>
    </row>
    <row r="28" spans="1:9" s="154" customFormat="1" ht="31.5" x14ac:dyDescent="0.3">
      <c r="A28" s="194">
        <v>1</v>
      </c>
      <c r="B28" s="30" t="s">
        <v>27</v>
      </c>
      <c r="C28" s="51">
        <v>2</v>
      </c>
      <c r="D28" s="226">
        <v>8600</v>
      </c>
      <c r="E28" s="89">
        <v>8600</v>
      </c>
      <c r="F28" s="89">
        <v>8600</v>
      </c>
      <c r="G28" s="89">
        <f t="shared" si="3"/>
        <v>25800</v>
      </c>
      <c r="H28" s="49" t="s">
        <v>187</v>
      </c>
      <c r="I28" s="60" t="s">
        <v>17</v>
      </c>
    </row>
    <row r="29" spans="1:9" s="154" customFormat="1" ht="60.75" x14ac:dyDescent="0.3">
      <c r="A29" s="194">
        <v>1</v>
      </c>
      <c r="B29" s="30" t="s">
        <v>285</v>
      </c>
      <c r="C29" s="52">
        <v>2</v>
      </c>
      <c r="D29" s="227">
        <v>56700</v>
      </c>
      <c r="E29" s="173">
        <v>59535</v>
      </c>
      <c r="F29" s="173">
        <v>62512</v>
      </c>
      <c r="G29" s="173">
        <f t="shared" si="3"/>
        <v>178747</v>
      </c>
      <c r="H29" s="49" t="s">
        <v>6</v>
      </c>
      <c r="I29" s="60" t="s">
        <v>17</v>
      </c>
    </row>
    <row r="30" spans="1:9" s="32" customFormat="1" ht="60.75" x14ac:dyDescent="0.3">
      <c r="A30" s="52">
        <v>1</v>
      </c>
      <c r="B30" s="175" t="s">
        <v>432</v>
      </c>
      <c r="C30" s="82">
        <v>2</v>
      </c>
      <c r="D30" s="89">
        <v>123700</v>
      </c>
      <c r="E30" s="89">
        <v>123700</v>
      </c>
      <c r="F30" s="89">
        <v>123700</v>
      </c>
      <c r="G30" s="198">
        <f t="shared" si="3"/>
        <v>371100</v>
      </c>
      <c r="H30" s="49" t="s">
        <v>187</v>
      </c>
      <c r="I30" s="169" t="s">
        <v>394</v>
      </c>
    </row>
    <row r="31" spans="1:9" s="32" customFormat="1" ht="45" x14ac:dyDescent="0.3">
      <c r="A31" s="52">
        <v>2</v>
      </c>
      <c r="B31" s="175" t="s">
        <v>491</v>
      </c>
      <c r="C31" s="82">
        <v>1</v>
      </c>
      <c r="D31" s="89"/>
      <c r="E31" s="89"/>
      <c r="F31" s="89">
        <v>399720</v>
      </c>
      <c r="G31" s="198">
        <f>F31</f>
        <v>399720</v>
      </c>
      <c r="H31" s="49" t="s">
        <v>187</v>
      </c>
      <c r="I31" s="169" t="s">
        <v>394</v>
      </c>
    </row>
    <row r="32" spans="1:9" s="32" customFormat="1" ht="81" x14ac:dyDescent="0.3">
      <c r="A32" s="52">
        <v>1</v>
      </c>
      <c r="B32" s="30" t="s">
        <v>256</v>
      </c>
      <c r="C32" s="82">
        <v>1</v>
      </c>
      <c r="D32" s="89"/>
      <c r="E32" s="89">
        <v>1062900</v>
      </c>
      <c r="F32" s="89">
        <v>1062900</v>
      </c>
      <c r="G32" s="198">
        <f t="shared" si="3"/>
        <v>2125800</v>
      </c>
      <c r="H32" s="49" t="s">
        <v>187</v>
      </c>
      <c r="I32" s="49" t="s">
        <v>191</v>
      </c>
    </row>
    <row r="33" spans="1:9" s="151" customFormat="1" ht="72" x14ac:dyDescent="0.3">
      <c r="A33" s="219">
        <v>2</v>
      </c>
      <c r="B33" s="146" t="s">
        <v>471</v>
      </c>
      <c r="C33" s="196">
        <v>1</v>
      </c>
      <c r="D33" s="198"/>
      <c r="E33" s="198">
        <v>497000</v>
      </c>
      <c r="F33" s="198"/>
      <c r="G33" s="198"/>
      <c r="H33" s="199" t="s">
        <v>6</v>
      </c>
      <c r="I33" s="150"/>
    </row>
    <row r="34" spans="1:9" s="32" customFormat="1" ht="60.75" x14ac:dyDescent="0.3">
      <c r="A34" s="52">
        <v>2</v>
      </c>
      <c r="B34" s="30" t="s">
        <v>5</v>
      </c>
      <c r="C34" s="182">
        <v>2</v>
      </c>
      <c r="D34" s="173">
        <v>138900</v>
      </c>
      <c r="E34" s="173">
        <v>138900</v>
      </c>
      <c r="F34" s="173">
        <v>138900</v>
      </c>
      <c r="G34" s="223">
        <f t="shared" si="3"/>
        <v>416700</v>
      </c>
      <c r="H34" s="49" t="s">
        <v>6</v>
      </c>
      <c r="I34" s="169" t="s">
        <v>394</v>
      </c>
    </row>
    <row r="35" spans="1:9" s="32" customFormat="1" ht="60.75" x14ac:dyDescent="0.3">
      <c r="A35" s="52">
        <v>1</v>
      </c>
      <c r="B35" s="30" t="s">
        <v>8</v>
      </c>
      <c r="C35" s="182">
        <v>2</v>
      </c>
      <c r="D35" s="173">
        <v>88300</v>
      </c>
      <c r="E35" s="173">
        <v>88300</v>
      </c>
      <c r="F35" s="173">
        <v>88300</v>
      </c>
      <c r="G35" s="223">
        <f t="shared" si="3"/>
        <v>264900</v>
      </c>
      <c r="H35" s="49" t="s">
        <v>6</v>
      </c>
      <c r="I35" s="169" t="s">
        <v>394</v>
      </c>
    </row>
    <row r="36" spans="1:9" s="32" customFormat="1" ht="101.25" x14ac:dyDescent="0.3">
      <c r="A36" s="51">
        <v>2</v>
      </c>
      <c r="B36" s="30" t="s">
        <v>282</v>
      </c>
      <c r="C36" s="182">
        <v>2</v>
      </c>
      <c r="D36" s="173">
        <v>60165</v>
      </c>
      <c r="E36" s="173">
        <v>63173</v>
      </c>
      <c r="F36" s="173">
        <v>66332</v>
      </c>
      <c r="G36" s="223">
        <f t="shared" si="3"/>
        <v>189670</v>
      </c>
      <c r="H36" s="49" t="s">
        <v>6</v>
      </c>
      <c r="I36" s="169" t="s">
        <v>394</v>
      </c>
    </row>
    <row r="37" spans="1:9" s="32" customFormat="1" ht="81" x14ac:dyDescent="0.3">
      <c r="A37" s="51">
        <v>1</v>
      </c>
      <c r="B37" s="30" t="s">
        <v>283</v>
      </c>
      <c r="C37" s="182">
        <v>2</v>
      </c>
      <c r="D37" s="173">
        <v>183396</v>
      </c>
      <c r="E37" s="173">
        <v>187064</v>
      </c>
      <c r="F37" s="173">
        <v>190805</v>
      </c>
      <c r="G37" s="223">
        <f t="shared" si="3"/>
        <v>561265</v>
      </c>
      <c r="H37" s="49" t="s">
        <v>6</v>
      </c>
      <c r="I37" s="169" t="s">
        <v>394</v>
      </c>
    </row>
    <row r="38" spans="1:9" s="32" customFormat="1" ht="60.75" x14ac:dyDescent="0.3">
      <c r="A38" s="51">
        <v>2</v>
      </c>
      <c r="B38" s="30" t="s">
        <v>284</v>
      </c>
      <c r="C38" s="182">
        <v>2</v>
      </c>
      <c r="D38" s="173">
        <v>44100</v>
      </c>
      <c r="E38" s="173">
        <v>46305</v>
      </c>
      <c r="F38" s="173">
        <v>48620</v>
      </c>
      <c r="G38" s="223">
        <f t="shared" si="3"/>
        <v>139025</v>
      </c>
      <c r="H38" s="49" t="s">
        <v>6</v>
      </c>
      <c r="I38" s="169" t="s">
        <v>394</v>
      </c>
    </row>
    <row r="39" spans="1:9" s="32" customFormat="1" ht="45" x14ac:dyDescent="0.3">
      <c r="A39" s="51"/>
      <c r="B39" s="30" t="s">
        <v>493</v>
      </c>
      <c r="C39" s="182">
        <v>1</v>
      </c>
      <c r="D39" s="173"/>
      <c r="E39" s="173"/>
      <c r="F39" s="173">
        <v>300000</v>
      </c>
      <c r="G39" s="223">
        <f>F39</f>
        <v>300000</v>
      </c>
      <c r="H39" s="49" t="s">
        <v>6</v>
      </c>
      <c r="I39" s="169" t="s">
        <v>394</v>
      </c>
    </row>
    <row r="40" spans="1:9" s="32" customFormat="1" ht="45" x14ac:dyDescent="0.3">
      <c r="A40" s="51"/>
      <c r="B40" s="30" t="s">
        <v>492</v>
      </c>
      <c r="C40" s="182">
        <v>1</v>
      </c>
      <c r="D40" s="173"/>
      <c r="E40" s="173"/>
      <c r="F40" s="173">
        <v>240000</v>
      </c>
      <c r="G40" s="223">
        <f>F40</f>
        <v>240000</v>
      </c>
      <c r="H40" s="49" t="s">
        <v>6</v>
      </c>
      <c r="I40" s="169" t="s">
        <v>394</v>
      </c>
    </row>
    <row r="41" spans="1:9" s="32" customFormat="1" ht="40.5" x14ac:dyDescent="0.3">
      <c r="A41" s="51">
        <v>2</v>
      </c>
      <c r="B41" s="30" t="s">
        <v>254</v>
      </c>
      <c r="C41" s="182">
        <v>1</v>
      </c>
      <c r="D41" s="173">
        <v>21600</v>
      </c>
      <c r="E41" s="173">
        <v>21600</v>
      </c>
      <c r="F41" s="173">
        <v>21600</v>
      </c>
      <c r="G41" s="223">
        <f t="shared" si="3"/>
        <v>64800</v>
      </c>
      <c r="H41" s="49" t="s">
        <v>6</v>
      </c>
      <c r="I41" s="170" t="s">
        <v>397</v>
      </c>
    </row>
    <row r="42" spans="1:9" ht="60.75" x14ac:dyDescent="0.3">
      <c r="A42" s="157">
        <v>1</v>
      </c>
      <c r="B42" s="12" t="s">
        <v>171</v>
      </c>
      <c r="C42" s="228">
        <v>2</v>
      </c>
      <c r="D42" s="168">
        <v>146000</v>
      </c>
      <c r="E42" s="168">
        <v>146000</v>
      </c>
      <c r="F42" s="168">
        <v>146000</v>
      </c>
      <c r="G42" s="74">
        <f t="shared" si="3"/>
        <v>438000</v>
      </c>
      <c r="H42" s="165" t="s">
        <v>188</v>
      </c>
      <c r="I42" s="157" t="s">
        <v>17</v>
      </c>
    </row>
    <row r="43" spans="1:9" ht="60.75" x14ac:dyDescent="0.3">
      <c r="A43" s="157">
        <v>1</v>
      </c>
      <c r="B43" s="12" t="s">
        <v>172</v>
      </c>
      <c r="C43" s="228">
        <v>2</v>
      </c>
      <c r="D43" s="168">
        <v>183050</v>
      </c>
      <c r="E43" s="168">
        <v>183050</v>
      </c>
      <c r="F43" s="168">
        <v>183050</v>
      </c>
      <c r="G43" s="74">
        <f t="shared" si="3"/>
        <v>549150</v>
      </c>
      <c r="H43" s="165" t="s">
        <v>188</v>
      </c>
      <c r="I43" s="169" t="s">
        <v>394</v>
      </c>
    </row>
    <row r="44" spans="1:9" ht="40.5" x14ac:dyDescent="0.3">
      <c r="A44" s="157">
        <v>1</v>
      </c>
      <c r="B44" s="12" t="s">
        <v>173</v>
      </c>
      <c r="C44" s="228">
        <v>2</v>
      </c>
      <c r="D44" s="168">
        <v>89250</v>
      </c>
      <c r="E44" s="168">
        <v>89250</v>
      </c>
      <c r="F44" s="168">
        <v>89250</v>
      </c>
      <c r="G44" s="74">
        <f t="shared" si="3"/>
        <v>267750</v>
      </c>
      <c r="H44" s="165" t="s">
        <v>188</v>
      </c>
      <c r="I44" s="157" t="s">
        <v>17</v>
      </c>
    </row>
    <row r="45" spans="1:9" ht="40.5" x14ac:dyDescent="0.3">
      <c r="A45" s="90">
        <v>1</v>
      </c>
      <c r="B45" s="12" t="s">
        <v>174</v>
      </c>
      <c r="C45" s="228">
        <v>2</v>
      </c>
      <c r="D45" s="168">
        <v>40000</v>
      </c>
      <c r="E45" s="168">
        <v>40000</v>
      </c>
      <c r="F45" s="168">
        <v>40000</v>
      </c>
      <c r="G45" s="74">
        <f t="shared" ref="G45:G55" si="4">SUM(D45:F45)</f>
        <v>120000</v>
      </c>
      <c r="H45" s="165" t="s">
        <v>188</v>
      </c>
      <c r="I45" s="157" t="s">
        <v>17</v>
      </c>
    </row>
    <row r="46" spans="1:9" s="32" customFormat="1" ht="60.75" x14ac:dyDescent="0.3">
      <c r="A46" s="51">
        <v>2</v>
      </c>
      <c r="B46" s="30" t="s">
        <v>286</v>
      </c>
      <c r="C46" s="82">
        <v>2</v>
      </c>
      <c r="D46" s="183">
        <v>5300</v>
      </c>
      <c r="E46" s="183">
        <v>5300</v>
      </c>
      <c r="F46" s="183">
        <v>5300</v>
      </c>
      <c r="G46" s="223">
        <f t="shared" si="4"/>
        <v>15900</v>
      </c>
      <c r="H46" s="49" t="s">
        <v>189</v>
      </c>
      <c r="I46" s="169" t="s">
        <v>394</v>
      </c>
    </row>
    <row r="47" spans="1:9" s="32" customFormat="1" ht="45" x14ac:dyDescent="0.3">
      <c r="A47" s="51">
        <v>1</v>
      </c>
      <c r="B47" s="30" t="s">
        <v>276</v>
      </c>
      <c r="C47" s="82">
        <v>2</v>
      </c>
      <c r="D47" s="173">
        <v>23200</v>
      </c>
      <c r="E47" s="173">
        <v>23201</v>
      </c>
      <c r="F47" s="173">
        <v>23201</v>
      </c>
      <c r="G47" s="223">
        <f t="shared" si="4"/>
        <v>69602</v>
      </c>
      <c r="H47" s="49" t="s">
        <v>189</v>
      </c>
      <c r="I47" s="169" t="s">
        <v>394</v>
      </c>
    </row>
    <row r="48" spans="1:9" s="32" customFormat="1" ht="60.75" x14ac:dyDescent="0.3">
      <c r="A48" s="51">
        <v>2</v>
      </c>
      <c r="B48" s="30" t="s">
        <v>237</v>
      </c>
      <c r="C48" s="82">
        <v>2</v>
      </c>
      <c r="D48" s="173">
        <v>323700</v>
      </c>
      <c r="E48" s="173">
        <v>323700</v>
      </c>
      <c r="F48" s="173">
        <v>323700</v>
      </c>
      <c r="G48" s="223">
        <f t="shared" si="4"/>
        <v>971100</v>
      </c>
      <c r="H48" s="49" t="s">
        <v>189</v>
      </c>
      <c r="I48" s="33" t="s">
        <v>398</v>
      </c>
    </row>
    <row r="49" spans="1:9" s="32" customFormat="1" ht="40.5" x14ac:dyDescent="0.3">
      <c r="A49" s="51">
        <v>2</v>
      </c>
      <c r="B49" s="30" t="s">
        <v>434</v>
      </c>
      <c r="C49" s="82">
        <v>2</v>
      </c>
      <c r="D49" s="170">
        <v>42100</v>
      </c>
      <c r="E49" s="183">
        <v>42100</v>
      </c>
      <c r="F49" s="183">
        <v>42100</v>
      </c>
      <c r="G49" s="223">
        <f t="shared" si="4"/>
        <v>126300</v>
      </c>
      <c r="H49" s="49" t="s">
        <v>189</v>
      </c>
      <c r="I49" s="33" t="s">
        <v>398</v>
      </c>
    </row>
    <row r="50" spans="1:9" s="32" customFormat="1" ht="40.5" x14ac:dyDescent="0.3">
      <c r="A50" s="83">
        <v>2</v>
      </c>
      <c r="B50" s="30" t="s">
        <v>433</v>
      </c>
      <c r="C50" s="229">
        <v>2</v>
      </c>
      <c r="D50" s="183">
        <v>55400</v>
      </c>
      <c r="E50" s="183">
        <v>55400</v>
      </c>
      <c r="F50" s="183">
        <v>55400</v>
      </c>
      <c r="G50" s="223">
        <f t="shared" si="4"/>
        <v>166200</v>
      </c>
      <c r="H50" s="49" t="s">
        <v>189</v>
      </c>
      <c r="I50" s="52" t="s">
        <v>399</v>
      </c>
    </row>
    <row r="51" spans="1:9" s="32" customFormat="1" ht="60.75" x14ac:dyDescent="0.3">
      <c r="A51" s="51">
        <v>2</v>
      </c>
      <c r="B51" s="30" t="s">
        <v>238</v>
      </c>
      <c r="C51" s="82">
        <v>2</v>
      </c>
      <c r="D51" s="230">
        <v>374900</v>
      </c>
      <c r="E51" s="230">
        <v>374901</v>
      </c>
      <c r="F51" s="230">
        <v>374901</v>
      </c>
      <c r="G51" s="231">
        <f t="shared" si="4"/>
        <v>1124702</v>
      </c>
      <c r="H51" s="49" t="s">
        <v>189</v>
      </c>
      <c r="I51" s="33" t="s">
        <v>398</v>
      </c>
    </row>
    <row r="52" spans="1:9" s="32" customFormat="1" ht="40.5" x14ac:dyDescent="0.3">
      <c r="A52" s="83">
        <v>2</v>
      </c>
      <c r="B52" s="30" t="s">
        <v>239</v>
      </c>
      <c r="C52" s="229">
        <v>2</v>
      </c>
      <c r="D52" s="183">
        <v>12500</v>
      </c>
      <c r="E52" s="183">
        <v>12500</v>
      </c>
      <c r="F52" s="183">
        <v>12500</v>
      </c>
      <c r="G52" s="223">
        <f t="shared" si="4"/>
        <v>37500</v>
      </c>
      <c r="H52" s="49" t="s">
        <v>189</v>
      </c>
      <c r="I52" s="33" t="s">
        <v>398</v>
      </c>
    </row>
    <row r="53" spans="1:9" s="32" customFormat="1" ht="40.5" x14ac:dyDescent="0.3">
      <c r="A53" s="51">
        <v>2</v>
      </c>
      <c r="B53" s="30" t="s">
        <v>199</v>
      </c>
      <c r="C53" s="82">
        <v>2</v>
      </c>
      <c r="D53" s="232">
        <v>81000</v>
      </c>
      <c r="E53" s="232">
        <v>81000</v>
      </c>
      <c r="F53" s="232">
        <v>81000</v>
      </c>
      <c r="G53" s="233">
        <f t="shared" si="4"/>
        <v>243000</v>
      </c>
      <c r="H53" s="49" t="s">
        <v>189</v>
      </c>
      <c r="I53" s="33" t="s">
        <v>398</v>
      </c>
    </row>
    <row r="54" spans="1:9" s="32" customFormat="1" ht="45" x14ac:dyDescent="0.3">
      <c r="A54" s="83">
        <v>1</v>
      </c>
      <c r="B54" s="30" t="s">
        <v>277</v>
      </c>
      <c r="C54" s="229">
        <v>2</v>
      </c>
      <c r="D54" s="234">
        <v>30100</v>
      </c>
      <c r="E54" s="234">
        <v>30100</v>
      </c>
      <c r="F54" s="234">
        <v>30100</v>
      </c>
      <c r="G54" s="235">
        <f t="shared" si="4"/>
        <v>90300</v>
      </c>
      <c r="H54" s="49" t="s">
        <v>189</v>
      </c>
      <c r="I54" s="169" t="s">
        <v>394</v>
      </c>
    </row>
    <row r="55" spans="1:9" s="32" customFormat="1" ht="45" x14ac:dyDescent="0.3">
      <c r="A55" s="51">
        <v>1</v>
      </c>
      <c r="B55" s="65" t="s">
        <v>287</v>
      </c>
      <c r="C55" s="236">
        <v>2</v>
      </c>
      <c r="D55" s="237">
        <v>102970</v>
      </c>
      <c r="E55" s="237">
        <v>102970</v>
      </c>
      <c r="F55" s="237">
        <v>102970</v>
      </c>
      <c r="G55" s="238">
        <f t="shared" si="4"/>
        <v>308910</v>
      </c>
      <c r="H55" s="239" t="s">
        <v>189</v>
      </c>
      <c r="I55" s="66" t="s">
        <v>394</v>
      </c>
    </row>
    <row r="56" spans="1:9" s="32" customFormat="1" ht="40.5" x14ac:dyDescent="0.3">
      <c r="A56" s="51">
        <v>1</v>
      </c>
      <c r="B56" s="30" t="s">
        <v>288</v>
      </c>
      <c r="C56" s="82">
        <v>2</v>
      </c>
      <c r="D56" s="232">
        <v>30800</v>
      </c>
      <c r="E56" s="232">
        <v>30800</v>
      </c>
      <c r="F56" s="232">
        <v>30800</v>
      </c>
      <c r="G56" s="233">
        <f t="shared" ref="G56:G67" si="5">SUM(D56:F56)</f>
        <v>92400</v>
      </c>
      <c r="H56" s="49" t="s">
        <v>189</v>
      </c>
      <c r="I56" s="51" t="s">
        <v>17</v>
      </c>
    </row>
    <row r="57" spans="1:9" s="32" customFormat="1" ht="60.75" x14ac:dyDescent="0.3">
      <c r="A57" s="220">
        <v>1</v>
      </c>
      <c r="B57" s="200" t="s">
        <v>473</v>
      </c>
      <c r="C57" s="196">
        <v>2</v>
      </c>
      <c r="D57" s="223">
        <v>5045000</v>
      </c>
      <c r="E57" s="223">
        <v>5045000</v>
      </c>
      <c r="F57" s="223">
        <v>5045000</v>
      </c>
      <c r="G57" s="223">
        <f>D57+E57+F57</f>
        <v>15135000</v>
      </c>
      <c r="H57" s="199" t="s">
        <v>189</v>
      </c>
      <c r="I57" s="201" t="s">
        <v>398</v>
      </c>
    </row>
    <row r="58" spans="1:9" s="32" customFormat="1" ht="40.5" x14ac:dyDescent="0.3">
      <c r="A58" s="221">
        <v>1</v>
      </c>
      <c r="B58" s="200" t="s">
        <v>474</v>
      </c>
      <c r="C58" s="196">
        <v>2</v>
      </c>
      <c r="D58" s="223">
        <v>8560</v>
      </c>
      <c r="E58" s="223">
        <v>8560</v>
      </c>
      <c r="F58" s="223">
        <v>8560</v>
      </c>
      <c r="G58" s="223">
        <f>D58+E58+F58</f>
        <v>25680</v>
      </c>
      <c r="H58" s="199" t="s">
        <v>189</v>
      </c>
      <c r="I58" s="201" t="s">
        <v>398</v>
      </c>
    </row>
    <row r="59" spans="1:9" s="32" customFormat="1" ht="40.5" x14ac:dyDescent="0.3">
      <c r="A59" s="221">
        <v>2</v>
      </c>
      <c r="B59" s="200" t="s">
        <v>475</v>
      </c>
      <c r="C59" s="196">
        <v>2</v>
      </c>
      <c r="D59" s="223">
        <v>32600</v>
      </c>
      <c r="E59" s="223">
        <v>32600</v>
      </c>
      <c r="F59" s="223">
        <v>32600</v>
      </c>
      <c r="G59" s="223">
        <f>D59+E59+F59</f>
        <v>97800</v>
      </c>
      <c r="H59" s="199" t="s">
        <v>189</v>
      </c>
      <c r="I59" s="201" t="s">
        <v>398</v>
      </c>
    </row>
    <row r="60" spans="1:9" s="32" customFormat="1" ht="40.5" x14ac:dyDescent="0.3">
      <c r="A60" s="51">
        <v>1</v>
      </c>
      <c r="B60" s="30" t="s">
        <v>289</v>
      </c>
      <c r="C60" s="82">
        <v>2</v>
      </c>
      <c r="D60" s="183">
        <v>17680</v>
      </c>
      <c r="E60" s="183">
        <v>17680</v>
      </c>
      <c r="F60" s="183">
        <v>17680</v>
      </c>
      <c r="G60" s="223">
        <f t="shared" si="5"/>
        <v>53040</v>
      </c>
      <c r="H60" s="49" t="s">
        <v>190</v>
      </c>
      <c r="I60" s="51" t="s">
        <v>17</v>
      </c>
    </row>
    <row r="61" spans="1:9" s="32" customFormat="1" ht="40.5" x14ac:dyDescent="0.3">
      <c r="A61" s="51">
        <v>1</v>
      </c>
      <c r="B61" s="30" t="s">
        <v>290</v>
      </c>
      <c r="C61" s="182">
        <v>2</v>
      </c>
      <c r="D61" s="183">
        <v>24480</v>
      </c>
      <c r="E61" s="183">
        <v>24480</v>
      </c>
      <c r="F61" s="183">
        <v>24480</v>
      </c>
      <c r="G61" s="223">
        <f t="shared" si="5"/>
        <v>73440</v>
      </c>
      <c r="H61" s="49" t="s">
        <v>190</v>
      </c>
      <c r="I61" s="51" t="s">
        <v>17</v>
      </c>
    </row>
    <row r="62" spans="1:9" s="32" customFormat="1" ht="40.5" x14ac:dyDescent="0.3">
      <c r="A62" s="51">
        <v>2</v>
      </c>
      <c r="B62" s="30" t="s">
        <v>291</v>
      </c>
      <c r="C62" s="182">
        <v>2</v>
      </c>
      <c r="D62" s="173">
        <v>2083060</v>
      </c>
      <c r="E62" s="173">
        <v>2083060</v>
      </c>
      <c r="F62" s="173">
        <v>2083060</v>
      </c>
      <c r="G62" s="223">
        <f t="shared" si="5"/>
        <v>6249180</v>
      </c>
      <c r="H62" s="49" t="s">
        <v>190</v>
      </c>
      <c r="I62" s="51" t="s">
        <v>476</v>
      </c>
    </row>
    <row r="63" spans="1:9" s="32" customFormat="1" ht="60.75" x14ac:dyDescent="0.3">
      <c r="A63" s="51">
        <v>2</v>
      </c>
      <c r="B63" s="30" t="s">
        <v>292</v>
      </c>
      <c r="C63" s="182">
        <v>2</v>
      </c>
      <c r="D63" s="183">
        <v>5700</v>
      </c>
      <c r="E63" s="183">
        <v>5700</v>
      </c>
      <c r="F63" s="183">
        <v>5700</v>
      </c>
      <c r="G63" s="223">
        <f t="shared" si="5"/>
        <v>17100</v>
      </c>
      <c r="H63" s="49" t="s">
        <v>190</v>
      </c>
      <c r="I63" s="33" t="s">
        <v>189</v>
      </c>
    </row>
    <row r="64" spans="1:9" s="32" customFormat="1" ht="40.5" x14ac:dyDescent="0.3">
      <c r="A64" s="83">
        <v>1</v>
      </c>
      <c r="B64" s="30" t="s">
        <v>293</v>
      </c>
      <c r="C64" s="229">
        <v>2</v>
      </c>
      <c r="D64" s="183">
        <v>50000</v>
      </c>
      <c r="E64" s="183">
        <v>50000</v>
      </c>
      <c r="F64" s="183">
        <v>50000</v>
      </c>
      <c r="G64" s="240">
        <f t="shared" si="5"/>
        <v>150000</v>
      </c>
      <c r="H64" s="49" t="s">
        <v>190</v>
      </c>
      <c r="I64" s="33" t="s">
        <v>189</v>
      </c>
    </row>
    <row r="65" spans="1:9" s="32" customFormat="1" ht="60.75" x14ac:dyDescent="0.3">
      <c r="A65" s="51">
        <v>2</v>
      </c>
      <c r="B65" s="30" t="s">
        <v>294</v>
      </c>
      <c r="C65" s="182">
        <v>2</v>
      </c>
      <c r="D65" s="183">
        <v>12000</v>
      </c>
      <c r="E65" s="183">
        <v>12000</v>
      </c>
      <c r="F65" s="183">
        <v>12000</v>
      </c>
      <c r="G65" s="223">
        <f t="shared" si="5"/>
        <v>36000</v>
      </c>
      <c r="H65" s="49" t="s">
        <v>190</v>
      </c>
      <c r="I65" s="33" t="s">
        <v>189</v>
      </c>
    </row>
    <row r="66" spans="1:9" s="32" customFormat="1" ht="40.5" x14ac:dyDescent="0.3">
      <c r="A66" s="51">
        <v>1</v>
      </c>
      <c r="B66" s="30" t="s">
        <v>295</v>
      </c>
      <c r="C66" s="82">
        <v>2</v>
      </c>
      <c r="D66" s="183">
        <v>168000</v>
      </c>
      <c r="E66" s="183">
        <v>168000</v>
      </c>
      <c r="F66" s="183">
        <v>168000</v>
      </c>
      <c r="G66" s="223">
        <f t="shared" si="5"/>
        <v>504000</v>
      </c>
      <c r="H66" s="49" t="s">
        <v>190</v>
      </c>
      <c r="I66" s="51" t="s">
        <v>17</v>
      </c>
    </row>
    <row r="67" spans="1:9" s="32" customFormat="1" ht="45" x14ac:dyDescent="0.3">
      <c r="A67" s="51">
        <v>1</v>
      </c>
      <c r="B67" s="65" t="s">
        <v>296</v>
      </c>
      <c r="C67" s="236">
        <v>2</v>
      </c>
      <c r="D67" s="241">
        <v>272370</v>
      </c>
      <c r="E67" s="241">
        <v>272370</v>
      </c>
      <c r="F67" s="241">
        <v>272370</v>
      </c>
      <c r="G67" s="242">
        <f t="shared" si="5"/>
        <v>817110</v>
      </c>
      <c r="H67" s="239" t="s">
        <v>190</v>
      </c>
      <c r="I67" s="66" t="s">
        <v>394</v>
      </c>
    </row>
    <row r="68" spans="1:9" s="32" customFormat="1" ht="40.5" x14ac:dyDescent="0.3">
      <c r="A68" s="51">
        <v>2</v>
      </c>
      <c r="B68" s="30" t="s">
        <v>297</v>
      </c>
      <c r="C68" s="182">
        <v>2</v>
      </c>
      <c r="D68" s="183">
        <v>3600</v>
      </c>
      <c r="E68" s="183">
        <v>3600</v>
      </c>
      <c r="F68" s="183">
        <v>3600</v>
      </c>
      <c r="G68" s="223">
        <f t="shared" ref="G68:G77" si="6">SUM(D68:F68)</f>
        <v>10800</v>
      </c>
      <c r="H68" s="49" t="s">
        <v>190</v>
      </c>
      <c r="I68" s="51" t="s">
        <v>17</v>
      </c>
    </row>
    <row r="69" spans="1:9" s="32" customFormat="1" ht="45" x14ac:dyDescent="0.3">
      <c r="A69" s="83">
        <v>3</v>
      </c>
      <c r="B69" s="30" t="s">
        <v>287</v>
      </c>
      <c r="C69" s="229">
        <v>2</v>
      </c>
      <c r="D69" s="183">
        <v>175020</v>
      </c>
      <c r="E69" s="183">
        <v>175020</v>
      </c>
      <c r="F69" s="183">
        <v>175020</v>
      </c>
      <c r="G69" s="240">
        <f t="shared" si="6"/>
        <v>525060</v>
      </c>
      <c r="H69" s="49" t="s">
        <v>190</v>
      </c>
      <c r="I69" s="169" t="s">
        <v>394</v>
      </c>
    </row>
    <row r="70" spans="1:9" s="32" customFormat="1" ht="45" x14ac:dyDescent="0.3">
      <c r="A70" s="51">
        <v>3</v>
      </c>
      <c r="B70" s="30" t="s">
        <v>298</v>
      </c>
      <c r="C70" s="52">
        <v>2</v>
      </c>
      <c r="D70" s="183">
        <v>184500</v>
      </c>
      <c r="E70" s="183">
        <v>184500</v>
      </c>
      <c r="F70" s="183">
        <v>184500</v>
      </c>
      <c r="G70" s="223">
        <f t="shared" si="6"/>
        <v>553500</v>
      </c>
      <c r="H70" s="49" t="s">
        <v>190</v>
      </c>
      <c r="I70" s="169" t="s">
        <v>394</v>
      </c>
    </row>
    <row r="71" spans="1:9" ht="47.25" x14ac:dyDescent="0.3">
      <c r="A71" s="157">
        <v>1</v>
      </c>
      <c r="B71" s="152" t="s">
        <v>299</v>
      </c>
      <c r="C71" s="164">
        <v>2</v>
      </c>
      <c r="D71" s="161">
        <v>224000</v>
      </c>
      <c r="E71" s="161">
        <v>224000</v>
      </c>
      <c r="F71" s="161">
        <v>224000</v>
      </c>
      <c r="G71" s="167">
        <f t="shared" si="6"/>
        <v>672000</v>
      </c>
      <c r="H71" s="165" t="s">
        <v>191</v>
      </c>
      <c r="I71" s="169" t="s">
        <v>400</v>
      </c>
    </row>
    <row r="72" spans="1:9" s="32" customFormat="1" ht="101.25" x14ac:dyDescent="0.3">
      <c r="A72" s="83">
        <v>2</v>
      </c>
      <c r="B72" s="30" t="s">
        <v>479</v>
      </c>
      <c r="C72" s="229">
        <v>2</v>
      </c>
      <c r="D72" s="243">
        <v>54230</v>
      </c>
      <c r="E72" s="243">
        <v>45000</v>
      </c>
      <c r="F72" s="243">
        <v>45000</v>
      </c>
      <c r="G72" s="98">
        <f t="shared" si="6"/>
        <v>144230</v>
      </c>
      <c r="H72" s="49" t="s">
        <v>192</v>
      </c>
      <c r="I72" s="169" t="s">
        <v>394</v>
      </c>
    </row>
    <row r="73" spans="1:9" s="32" customFormat="1" ht="60.75" x14ac:dyDescent="0.3">
      <c r="A73" s="51">
        <v>1</v>
      </c>
      <c r="B73" s="30" t="s">
        <v>300</v>
      </c>
      <c r="C73" s="82">
        <v>2</v>
      </c>
      <c r="D73" s="173">
        <v>95600</v>
      </c>
      <c r="E73" s="173">
        <v>70000</v>
      </c>
      <c r="F73" s="173">
        <v>70000</v>
      </c>
      <c r="G73" s="223">
        <f t="shared" si="6"/>
        <v>235600</v>
      </c>
      <c r="H73" s="49" t="s">
        <v>192</v>
      </c>
      <c r="I73" s="51" t="s">
        <v>17</v>
      </c>
    </row>
    <row r="74" spans="1:9" s="32" customFormat="1" ht="45" x14ac:dyDescent="0.3">
      <c r="A74" s="51">
        <v>1</v>
      </c>
      <c r="B74" s="30" t="s">
        <v>301</v>
      </c>
      <c r="C74" s="82">
        <v>2</v>
      </c>
      <c r="D74" s="173">
        <v>16000</v>
      </c>
      <c r="E74" s="173">
        <v>17000</v>
      </c>
      <c r="F74" s="173">
        <v>18000</v>
      </c>
      <c r="G74" s="223">
        <f t="shared" si="6"/>
        <v>51000</v>
      </c>
      <c r="H74" s="49" t="s">
        <v>192</v>
      </c>
      <c r="I74" s="169" t="s">
        <v>394</v>
      </c>
    </row>
    <row r="75" spans="1:9" s="32" customFormat="1" ht="40.5" x14ac:dyDescent="0.3">
      <c r="A75" s="83">
        <v>1</v>
      </c>
      <c r="B75" s="34" t="s">
        <v>240</v>
      </c>
      <c r="C75" s="229">
        <v>2</v>
      </c>
      <c r="D75" s="234">
        <v>32000</v>
      </c>
      <c r="E75" s="234">
        <v>35000</v>
      </c>
      <c r="F75" s="234">
        <v>38000</v>
      </c>
      <c r="G75" s="235">
        <f t="shared" si="6"/>
        <v>105000</v>
      </c>
      <c r="H75" s="49" t="s">
        <v>192</v>
      </c>
      <c r="I75" s="51" t="s">
        <v>17</v>
      </c>
    </row>
    <row r="76" spans="1:9" ht="47.25" x14ac:dyDescent="0.3">
      <c r="A76" s="157">
        <v>2</v>
      </c>
      <c r="B76" s="13" t="s">
        <v>498</v>
      </c>
      <c r="C76" s="163">
        <v>2</v>
      </c>
      <c r="D76" s="161">
        <v>380700</v>
      </c>
      <c r="E76" s="161">
        <v>380700</v>
      </c>
      <c r="F76" s="161">
        <v>380700</v>
      </c>
      <c r="G76" s="167">
        <f t="shared" si="6"/>
        <v>1142100</v>
      </c>
      <c r="H76" s="165" t="s">
        <v>191</v>
      </c>
      <c r="I76" s="164" t="s">
        <v>401</v>
      </c>
    </row>
    <row r="77" spans="1:9" s="19" customFormat="1" ht="81" x14ac:dyDescent="0.2">
      <c r="A77" s="157">
        <v>1</v>
      </c>
      <c r="B77" s="67" t="s">
        <v>302</v>
      </c>
      <c r="C77" s="244">
        <v>2</v>
      </c>
      <c r="D77" s="245">
        <v>38000</v>
      </c>
      <c r="E77" s="245">
        <v>38000</v>
      </c>
      <c r="F77" s="245">
        <v>38000</v>
      </c>
      <c r="G77" s="246">
        <f t="shared" si="6"/>
        <v>114000</v>
      </c>
      <c r="H77" s="256" t="s">
        <v>241</v>
      </c>
      <c r="I77" s="166" t="s">
        <v>193</v>
      </c>
    </row>
    <row r="78" spans="1:9" s="19" customFormat="1" ht="60.75" x14ac:dyDescent="0.2">
      <c r="A78" s="157">
        <v>1</v>
      </c>
      <c r="B78" s="152" t="s">
        <v>225</v>
      </c>
      <c r="C78" s="18">
        <v>1</v>
      </c>
      <c r="D78" s="168"/>
      <c r="E78" s="168">
        <v>100000</v>
      </c>
      <c r="F78" s="168"/>
      <c r="G78" s="74">
        <f t="shared" ref="G78:G89" si="7">SUM(D78:F78)</f>
        <v>100000</v>
      </c>
      <c r="H78" s="157" t="s">
        <v>226</v>
      </c>
      <c r="I78" s="164" t="s">
        <v>141</v>
      </c>
    </row>
    <row r="79" spans="1:9" s="19" customFormat="1" ht="40.5" x14ac:dyDescent="0.2">
      <c r="A79" s="157">
        <v>1</v>
      </c>
      <c r="B79" s="152" t="s">
        <v>198</v>
      </c>
      <c r="C79" s="18">
        <v>1</v>
      </c>
      <c r="D79" s="168"/>
      <c r="E79" s="168">
        <v>35000</v>
      </c>
      <c r="F79" s="168">
        <v>35000</v>
      </c>
      <c r="G79" s="74">
        <f t="shared" si="7"/>
        <v>70000</v>
      </c>
      <c r="H79" s="157" t="s">
        <v>226</v>
      </c>
      <c r="I79" s="164" t="s">
        <v>141</v>
      </c>
    </row>
    <row r="80" spans="1:9" s="19" customFormat="1" ht="81" x14ac:dyDescent="0.2">
      <c r="A80" s="222">
        <v>1</v>
      </c>
      <c r="B80" s="44" t="s">
        <v>227</v>
      </c>
      <c r="C80" s="20">
        <v>1</v>
      </c>
      <c r="D80" s="161">
        <v>2412000</v>
      </c>
      <c r="E80" s="161">
        <v>2000000</v>
      </c>
      <c r="F80" s="161">
        <v>2000000</v>
      </c>
      <c r="G80" s="167">
        <f t="shared" si="7"/>
        <v>6412000</v>
      </c>
      <c r="H80" s="165" t="s">
        <v>201</v>
      </c>
      <c r="I80" s="165" t="s">
        <v>402</v>
      </c>
    </row>
    <row r="81" spans="1:9" s="19" customFormat="1" ht="45" x14ac:dyDescent="0.2">
      <c r="A81" s="157">
        <v>1</v>
      </c>
      <c r="B81" s="152" t="s">
        <v>208</v>
      </c>
      <c r="C81" s="163">
        <v>2</v>
      </c>
      <c r="D81" s="161">
        <v>10000</v>
      </c>
      <c r="E81" s="161">
        <v>10000</v>
      </c>
      <c r="F81" s="161">
        <v>10000</v>
      </c>
      <c r="G81" s="167">
        <f t="shared" si="7"/>
        <v>30000</v>
      </c>
      <c r="H81" s="164" t="s">
        <v>228</v>
      </c>
      <c r="I81" s="169" t="s">
        <v>394</v>
      </c>
    </row>
    <row r="82" spans="1:9" s="19" customFormat="1" ht="60.75" x14ac:dyDescent="0.2">
      <c r="A82" s="157">
        <v>1</v>
      </c>
      <c r="B82" s="152" t="s">
        <v>206</v>
      </c>
      <c r="C82" s="163">
        <v>2</v>
      </c>
      <c r="D82" s="161">
        <v>85000</v>
      </c>
      <c r="E82" s="161">
        <v>85000</v>
      </c>
      <c r="F82" s="161">
        <v>85000</v>
      </c>
      <c r="G82" s="167">
        <f t="shared" si="7"/>
        <v>255000</v>
      </c>
      <c r="H82" s="164" t="s">
        <v>229</v>
      </c>
      <c r="I82" s="169" t="s">
        <v>394</v>
      </c>
    </row>
    <row r="83" spans="1:9" s="19" customFormat="1" ht="40.5" x14ac:dyDescent="0.2">
      <c r="A83" s="157">
        <v>2</v>
      </c>
      <c r="B83" s="152" t="s">
        <v>236</v>
      </c>
      <c r="C83" s="163">
        <v>3</v>
      </c>
      <c r="D83" s="156"/>
      <c r="E83" s="167">
        <v>10000000</v>
      </c>
      <c r="F83" s="167">
        <v>10000000</v>
      </c>
      <c r="G83" s="167">
        <f t="shared" si="7"/>
        <v>20000000</v>
      </c>
      <c r="H83" s="157" t="s">
        <v>230</v>
      </c>
      <c r="I83" s="156" t="s">
        <v>141</v>
      </c>
    </row>
    <row r="84" spans="1:9" s="19" customFormat="1" ht="40.5" x14ac:dyDescent="0.2">
      <c r="A84" s="164">
        <v>2</v>
      </c>
      <c r="B84" s="152" t="s">
        <v>207</v>
      </c>
      <c r="C84" s="163">
        <v>2</v>
      </c>
      <c r="D84" s="21">
        <v>25000</v>
      </c>
      <c r="E84" s="21">
        <v>31780</v>
      </c>
      <c r="F84" s="21">
        <v>32500</v>
      </c>
      <c r="G84" s="75">
        <f t="shared" si="7"/>
        <v>89280</v>
      </c>
      <c r="H84" s="157" t="s">
        <v>230</v>
      </c>
      <c r="I84" s="156" t="s">
        <v>141</v>
      </c>
    </row>
    <row r="85" spans="1:9" s="19" customFormat="1" ht="40.5" x14ac:dyDescent="0.2">
      <c r="A85" s="164">
        <v>1</v>
      </c>
      <c r="B85" s="152" t="s">
        <v>218</v>
      </c>
      <c r="C85" s="18">
        <v>2</v>
      </c>
      <c r="D85" s="22">
        <v>500000</v>
      </c>
      <c r="E85" s="22">
        <v>500000</v>
      </c>
      <c r="F85" s="22">
        <v>500000</v>
      </c>
      <c r="G85" s="76">
        <f t="shared" si="7"/>
        <v>1500000</v>
      </c>
      <c r="H85" s="165" t="s">
        <v>219</v>
      </c>
      <c r="I85" s="165" t="s">
        <v>403</v>
      </c>
    </row>
    <row r="86" spans="1:9" s="19" customFormat="1" ht="60.75" x14ac:dyDescent="0.2">
      <c r="A86" s="157">
        <v>1</v>
      </c>
      <c r="B86" s="152" t="s">
        <v>220</v>
      </c>
      <c r="C86" s="18">
        <v>2</v>
      </c>
      <c r="D86" s="22">
        <v>30000</v>
      </c>
      <c r="E86" s="22">
        <v>30000</v>
      </c>
      <c r="F86" s="22">
        <v>30000</v>
      </c>
      <c r="G86" s="76">
        <f t="shared" si="7"/>
        <v>90000</v>
      </c>
      <c r="H86" s="165" t="s">
        <v>219</v>
      </c>
      <c r="I86" s="165" t="s">
        <v>403</v>
      </c>
    </row>
    <row r="87" spans="1:9" s="19" customFormat="1" ht="81" x14ac:dyDescent="0.2">
      <c r="A87" s="164">
        <v>1</v>
      </c>
      <c r="B87" s="152" t="s">
        <v>250</v>
      </c>
      <c r="C87" s="18">
        <v>3</v>
      </c>
      <c r="D87" s="22">
        <v>100000</v>
      </c>
      <c r="E87" s="22">
        <v>100000</v>
      </c>
      <c r="F87" s="22">
        <v>100000</v>
      </c>
      <c r="G87" s="76">
        <f t="shared" si="7"/>
        <v>300000</v>
      </c>
      <c r="H87" s="156" t="s">
        <v>253</v>
      </c>
      <c r="I87" s="165" t="s">
        <v>403</v>
      </c>
    </row>
    <row r="88" spans="1:9" s="19" customFormat="1" ht="40.5" x14ac:dyDescent="0.2">
      <c r="A88" s="164">
        <v>1</v>
      </c>
      <c r="B88" s="152" t="s">
        <v>251</v>
      </c>
      <c r="C88" s="18">
        <v>3</v>
      </c>
      <c r="D88" s="22">
        <v>200000</v>
      </c>
      <c r="E88" s="22">
        <v>200000</v>
      </c>
      <c r="F88" s="22">
        <v>200000</v>
      </c>
      <c r="G88" s="76">
        <f t="shared" si="7"/>
        <v>600000</v>
      </c>
      <c r="H88" s="156" t="s">
        <v>253</v>
      </c>
      <c r="I88" s="165" t="s">
        <v>403</v>
      </c>
    </row>
    <row r="89" spans="1:9" ht="101.25" x14ac:dyDescent="0.3">
      <c r="A89" s="164">
        <v>2</v>
      </c>
      <c r="B89" s="152" t="s">
        <v>252</v>
      </c>
      <c r="C89" s="18">
        <v>3</v>
      </c>
      <c r="D89" s="22">
        <v>20000</v>
      </c>
      <c r="E89" s="22">
        <v>20000</v>
      </c>
      <c r="F89" s="22">
        <v>20000</v>
      </c>
      <c r="G89" s="76">
        <f t="shared" si="7"/>
        <v>60000</v>
      </c>
      <c r="H89" s="156" t="s">
        <v>253</v>
      </c>
      <c r="I89" s="165" t="s">
        <v>403</v>
      </c>
    </row>
    <row r="90" spans="1:9" s="207" customFormat="1" x14ac:dyDescent="0.3">
      <c r="A90" s="206"/>
      <c r="B90" s="202" t="s">
        <v>499</v>
      </c>
      <c r="C90" s="203"/>
      <c r="D90" s="204">
        <f>SUM(D7:D89)</f>
        <v>22576819</v>
      </c>
      <c r="E90" s="204">
        <f t="shared" ref="E90:G90" si="8">SUM(E7:E89)</f>
        <v>30687010</v>
      </c>
      <c r="F90" s="204">
        <f t="shared" si="8"/>
        <v>32124943</v>
      </c>
      <c r="G90" s="204">
        <f t="shared" si="8"/>
        <v>84891772</v>
      </c>
      <c r="H90" s="205"/>
      <c r="I90" s="206"/>
    </row>
  </sheetData>
  <mergeCells count="9">
    <mergeCell ref="A1:I1"/>
    <mergeCell ref="A2:I2"/>
    <mergeCell ref="A4:H4"/>
    <mergeCell ref="A3:H3"/>
    <mergeCell ref="H5:I5"/>
    <mergeCell ref="A5:A6"/>
    <mergeCell ref="B5:B6"/>
    <mergeCell ref="C5:C6"/>
    <mergeCell ref="D5:G5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headerFooter>
    <oddHeader>&amp;R&amp;"TH SarabunIT๙,ธรรมดา"&amp;18&amp;P+161&amp;)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topLeftCell="A314" workbookViewId="0">
      <selection activeCell="B325" sqref="B325"/>
    </sheetView>
  </sheetViews>
  <sheetFormatPr defaultRowHeight="20.25" x14ac:dyDescent="0.2"/>
  <cols>
    <col min="1" max="1" width="4.125" style="123" bestFit="1" customWidth="1"/>
    <col min="2" max="2" width="30.125" style="124" customWidth="1"/>
    <col min="3" max="3" width="7.625" style="125" customWidth="1"/>
    <col min="4" max="6" width="12" style="126" bestFit="1" customWidth="1"/>
    <col min="7" max="7" width="11" style="126" customWidth="1"/>
    <col min="8" max="8" width="10.625" style="127" customWidth="1"/>
    <col min="9" max="9" width="12.75" style="53" customWidth="1"/>
    <col min="10" max="16384" width="9" style="19"/>
  </cols>
  <sheetData>
    <row r="1" spans="1:9" ht="26.25" x14ac:dyDescent="0.2">
      <c r="A1" s="275" t="s">
        <v>387</v>
      </c>
      <c r="B1" s="276"/>
      <c r="C1" s="276"/>
      <c r="D1" s="276"/>
      <c r="E1" s="276"/>
      <c r="F1" s="276"/>
      <c r="G1" s="276"/>
      <c r="H1" s="276"/>
    </row>
    <row r="2" spans="1:9" x14ac:dyDescent="0.2">
      <c r="A2" s="213"/>
      <c r="B2" s="7"/>
      <c r="C2" s="86"/>
      <c r="D2" s="9"/>
      <c r="E2" s="9"/>
      <c r="F2" s="9"/>
      <c r="G2" s="9"/>
      <c r="H2" s="2"/>
    </row>
    <row r="3" spans="1:9" x14ac:dyDescent="0.2">
      <c r="A3" s="265" t="s">
        <v>0</v>
      </c>
      <c r="B3" s="267" t="s">
        <v>1</v>
      </c>
      <c r="C3" s="269" t="s">
        <v>267</v>
      </c>
      <c r="D3" s="277" t="s">
        <v>435</v>
      </c>
      <c r="E3" s="277"/>
      <c r="F3" s="277"/>
      <c r="G3" s="277"/>
      <c r="H3" s="278" t="s">
        <v>2</v>
      </c>
      <c r="I3" s="279"/>
    </row>
    <row r="4" spans="1:9" s="8" customFormat="1" x14ac:dyDescent="0.3">
      <c r="A4" s="266"/>
      <c r="B4" s="268"/>
      <c r="C4" s="270"/>
      <c r="D4" s="61" t="s">
        <v>264</v>
      </c>
      <c r="E4" s="61" t="s">
        <v>265</v>
      </c>
      <c r="F4" s="61" t="s">
        <v>268</v>
      </c>
      <c r="G4" s="61" t="s">
        <v>424</v>
      </c>
      <c r="H4" s="62" t="s">
        <v>3</v>
      </c>
      <c r="I4" s="64" t="s">
        <v>4</v>
      </c>
    </row>
    <row r="5" spans="1:9" s="160" customFormat="1" ht="89.25" customHeight="1" x14ac:dyDescent="0.2">
      <c r="A5" s="164">
        <v>1</v>
      </c>
      <c r="B5" s="158" t="s">
        <v>488</v>
      </c>
      <c r="C5" s="163">
        <v>1</v>
      </c>
      <c r="D5" s="188"/>
      <c r="E5" s="161"/>
      <c r="F5" s="167">
        <v>1200000</v>
      </c>
      <c r="G5" s="161">
        <f t="shared" ref="G5:G8" si="0">SUM(D5:F5)</f>
        <v>1200000</v>
      </c>
      <c r="H5" s="157" t="s">
        <v>186</v>
      </c>
      <c r="I5" s="48" t="s">
        <v>404</v>
      </c>
    </row>
    <row r="6" spans="1:9" s="160" customFormat="1" ht="121.5" x14ac:dyDescent="0.2">
      <c r="A6" s="164">
        <v>2</v>
      </c>
      <c r="B6" s="158" t="s">
        <v>303</v>
      </c>
      <c r="C6" s="163">
        <v>1</v>
      </c>
      <c r="D6" s="161">
        <v>5000000</v>
      </c>
      <c r="E6" s="167">
        <v>1500000</v>
      </c>
      <c r="F6" s="167">
        <v>1500000</v>
      </c>
      <c r="G6" s="161">
        <f t="shared" si="0"/>
        <v>8000000</v>
      </c>
      <c r="H6" s="157" t="s">
        <v>186</v>
      </c>
      <c r="I6" s="48" t="s">
        <v>404</v>
      </c>
    </row>
    <row r="7" spans="1:9" s="154" customFormat="1" ht="31.5" x14ac:dyDescent="0.3">
      <c r="A7" s="164">
        <v>2</v>
      </c>
      <c r="B7" s="158" t="s">
        <v>272</v>
      </c>
      <c r="C7" s="164">
        <v>2</v>
      </c>
      <c r="D7" s="79">
        <v>10000</v>
      </c>
      <c r="E7" s="79">
        <v>10000</v>
      </c>
      <c r="F7" s="79">
        <v>10000</v>
      </c>
      <c r="G7" s="168">
        <f>SUM(D7:F7)</f>
        <v>30000</v>
      </c>
      <c r="H7" s="5" t="s">
        <v>186</v>
      </c>
      <c r="I7" s="165" t="s">
        <v>412</v>
      </c>
    </row>
    <row r="8" spans="1:9" s="154" customFormat="1" ht="45" x14ac:dyDescent="0.3">
      <c r="A8" s="164">
        <v>2</v>
      </c>
      <c r="B8" s="158" t="s">
        <v>489</v>
      </c>
      <c r="C8" s="163">
        <v>2</v>
      </c>
      <c r="D8" s="161">
        <v>15000</v>
      </c>
      <c r="E8" s="161">
        <v>15000</v>
      </c>
      <c r="F8" s="161">
        <v>15000</v>
      </c>
      <c r="G8" s="161">
        <f t="shared" si="0"/>
        <v>45000</v>
      </c>
      <c r="H8" s="5" t="s">
        <v>186</v>
      </c>
      <c r="I8" s="169" t="s">
        <v>394</v>
      </c>
    </row>
    <row r="9" spans="1:9" s="154" customFormat="1" ht="60.75" x14ac:dyDescent="0.3">
      <c r="A9" s="164">
        <v>2</v>
      </c>
      <c r="B9" s="189" t="s">
        <v>260</v>
      </c>
      <c r="C9" s="163">
        <v>1</v>
      </c>
      <c r="D9" s="188"/>
      <c r="E9" s="161"/>
      <c r="F9" s="161">
        <v>2000000</v>
      </c>
      <c r="G9" s="161">
        <f>SUM(E9:F9)</f>
        <v>2000000</v>
      </c>
      <c r="H9" s="157" t="s">
        <v>186</v>
      </c>
      <c r="I9" s="164" t="s">
        <v>141</v>
      </c>
    </row>
    <row r="10" spans="1:9" s="154" customFormat="1" ht="60.75" x14ac:dyDescent="0.3">
      <c r="A10" s="87">
        <v>2</v>
      </c>
      <c r="B10" s="216" t="s">
        <v>166</v>
      </c>
      <c r="C10" s="88">
        <v>2</v>
      </c>
      <c r="D10" s="176">
        <v>27200</v>
      </c>
      <c r="E10" s="171"/>
      <c r="F10" s="171"/>
      <c r="G10" s="176">
        <f t="shared" ref="G10:G12" si="1">SUM(D10:F10)</f>
        <v>27200</v>
      </c>
      <c r="H10" s="35" t="s">
        <v>186</v>
      </c>
      <c r="I10" s="190" t="s">
        <v>405</v>
      </c>
    </row>
    <row r="11" spans="1:9" s="154" customFormat="1" ht="60.75" x14ac:dyDescent="0.3">
      <c r="A11" s="87">
        <v>2</v>
      </c>
      <c r="B11" s="217" t="s">
        <v>167</v>
      </c>
      <c r="C11" s="163">
        <v>2</v>
      </c>
      <c r="D11" s="161">
        <v>28000</v>
      </c>
      <c r="E11" s="161">
        <v>25000</v>
      </c>
      <c r="F11" s="161">
        <v>25000</v>
      </c>
      <c r="G11" s="161">
        <f t="shared" si="1"/>
        <v>78000</v>
      </c>
      <c r="H11" s="5" t="s">
        <v>186</v>
      </c>
      <c r="I11" s="169" t="s">
        <v>405</v>
      </c>
    </row>
    <row r="12" spans="1:9" s="160" customFormat="1" ht="81" x14ac:dyDescent="0.2">
      <c r="A12" s="87">
        <v>2</v>
      </c>
      <c r="B12" s="158" t="s">
        <v>304</v>
      </c>
      <c r="C12" s="163">
        <v>2</v>
      </c>
      <c r="D12" s="161">
        <v>8200</v>
      </c>
      <c r="E12" s="156">
        <v>5000</v>
      </c>
      <c r="F12" s="156">
        <v>5000</v>
      </c>
      <c r="G12" s="161">
        <f t="shared" si="1"/>
        <v>18200</v>
      </c>
      <c r="H12" s="5" t="s">
        <v>186</v>
      </c>
      <c r="I12" s="169" t="s">
        <v>394</v>
      </c>
    </row>
    <row r="13" spans="1:9" ht="60.75" x14ac:dyDescent="0.2">
      <c r="A13" s="87">
        <v>2</v>
      </c>
      <c r="B13" s="158" t="s">
        <v>305</v>
      </c>
      <c r="C13" s="186">
        <v>2</v>
      </c>
      <c r="D13" s="174">
        <v>2566900</v>
      </c>
      <c r="E13" s="177"/>
      <c r="F13" s="177" t="s">
        <v>17</v>
      </c>
      <c r="G13" s="168">
        <f t="shared" ref="G13:G21" si="2">SUM(D13:F13)</f>
        <v>2566900</v>
      </c>
      <c r="H13" s="178" t="s">
        <v>141</v>
      </c>
      <c r="I13" s="157" t="s">
        <v>17</v>
      </c>
    </row>
    <row r="14" spans="1:9" ht="60.75" x14ac:dyDescent="0.2">
      <c r="A14" s="87">
        <v>2</v>
      </c>
      <c r="B14" s="158" t="s">
        <v>425</v>
      </c>
      <c r="C14" s="186">
        <v>2</v>
      </c>
      <c r="D14" s="174">
        <v>304900</v>
      </c>
      <c r="E14" s="171"/>
      <c r="F14" s="171" t="s">
        <v>17</v>
      </c>
      <c r="G14" s="176">
        <f t="shared" si="2"/>
        <v>304900</v>
      </c>
      <c r="H14" s="178" t="s">
        <v>141</v>
      </c>
      <c r="I14" s="157" t="s">
        <v>17</v>
      </c>
    </row>
    <row r="15" spans="1:9" ht="40.5" x14ac:dyDescent="0.2">
      <c r="A15" s="87">
        <v>2</v>
      </c>
      <c r="B15" s="179" t="s">
        <v>306</v>
      </c>
      <c r="C15" s="186">
        <v>2</v>
      </c>
      <c r="D15" s="174">
        <v>1201900</v>
      </c>
      <c r="E15" s="156" t="s">
        <v>17</v>
      </c>
      <c r="F15" s="156" t="s">
        <v>17</v>
      </c>
      <c r="G15" s="161">
        <f t="shared" si="2"/>
        <v>1201900</v>
      </c>
      <c r="H15" s="178" t="s">
        <v>141</v>
      </c>
      <c r="I15" s="157"/>
    </row>
    <row r="16" spans="1:9" ht="40.5" x14ac:dyDescent="0.2">
      <c r="A16" s="87">
        <v>2</v>
      </c>
      <c r="B16" s="159" t="s">
        <v>148</v>
      </c>
      <c r="C16" s="186">
        <v>2</v>
      </c>
      <c r="D16" s="167">
        <v>245600</v>
      </c>
      <c r="E16" s="195"/>
      <c r="F16" s="161" t="s">
        <v>17</v>
      </c>
      <c r="G16" s="161">
        <f t="shared" si="2"/>
        <v>245600</v>
      </c>
      <c r="H16" s="178" t="s">
        <v>141</v>
      </c>
      <c r="I16" s="157" t="s">
        <v>17</v>
      </c>
    </row>
    <row r="17" spans="1:9" ht="60.75" x14ac:dyDescent="0.2">
      <c r="A17" s="87">
        <v>2</v>
      </c>
      <c r="B17" s="158" t="s">
        <v>149</v>
      </c>
      <c r="C17" s="186">
        <v>2</v>
      </c>
      <c r="D17" s="161">
        <v>758450</v>
      </c>
      <c r="E17" s="161" t="s">
        <v>17</v>
      </c>
      <c r="F17" s="161" t="s">
        <v>17</v>
      </c>
      <c r="G17" s="161">
        <f t="shared" si="2"/>
        <v>758450</v>
      </c>
      <c r="H17" s="178" t="s">
        <v>141</v>
      </c>
      <c r="I17" s="157" t="s">
        <v>17</v>
      </c>
    </row>
    <row r="18" spans="1:9" ht="40.5" x14ac:dyDescent="0.2">
      <c r="A18" s="87">
        <v>2</v>
      </c>
      <c r="B18" s="180" t="s">
        <v>150</v>
      </c>
      <c r="C18" s="186">
        <v>2</v>
      </c>
      <c r="D18" s="161">
        <v>420000</v>
      </c>
      <c r="E18" s="161" t="s">
        <v>17</v>
      </c>
      <c r="F18" s="161" t="s">
        <v>17</v>
      </c>
      <c r="G18" s="161">
        <f t="shared" si="2"/>
        <v>420000</v>
      </c>
      <c r="H18" s="178" t="s">
        <v>141</v>
      </c>
      <c r="I18" s="157" t="s">
        <v>229</v>
      </c>
    </row>
    <row r="19" spans="1:9" ht="31.5" x14ac:dyDescent="0.2">
      <c r="A19" s="87">
        <v>2</v>
      </c>
      <c r="B19" s="180" t="s">
        <v>151</v>
      </c>
      <c r="C19" s="186">
        <v>2</v>
      </c>
      <c r="D19" s="161">
        <v>442000</v>
      </c>
      <c r="E19" s="161" t="s">
        <v>17</v>
      </c>
      <c r="F19" s="161" t="s">
        <v>17</v>
      </c>
      <c r="G19" s="161">
        <f t="shared" si="2"/>
        <v>442000</v>
      </c>
      <c r="H19" s="178" t="s">
        <v>141</v>
      </c>
      <c r="I19" s="157" t="s">
        <v>229</v>
      </c>
    </row>
    <row r="20" spans="1:9" ht="40.5" x14ac:dyDescent="0.2">
      <c r="A20" s="87">
        <v>2</v>
      </c>
      <c r="B20" s="158" t="s">
        <v>153</v>
      </c>
      <c r="C20" s="186">
        <v>2</v>
      </c>
      <c r="D20" s="161">
        <v>304150</v>
      </c>
      <c r="E20" s="161" t="s">
        <v>17</v>
      </c>
      <c r="F20" s="161" t="s">
        <v>17</v>
      </c>
      <c r="G20" s="161">
        <f t="shared" si="2"/>
        <v>304150</v>
      </c>
      <c r="H20" s="178" t="s">
        <v>141</v>
      </c>
      <c r="I20" s="157" t="s">
        <v>229</v>
      </c>
    </row>
    <row r="21" spans="1:9" ht="31.5" x14ac:dyDescent="0.2">
      <c r="A21" s="87">
        <v>2</v>
      </c>
      <c r="B21" s="159" t="s">
        <v>154</v>
      </c>
      <c r="C21" s="186">
        <v>2</v>
      </c>
      <c r="D21" s="161">
        <v>1082500</v>
      </c>
      <c r="E21" s="161" t="s">
        <v>17</v>
      </c>
      <c r="F21" s="161" t="s">
        <v>17</v>
      </c>
      <c r="G21" s="161">
        <f t="shared" si="2"/>
        <v>1082500</v>
      </c>
      <c r="H21" s="178" t="s">
        <v>141</v>
      </c>
      <c r="I21" s="157" t="s">
        <v>229</v>
      </c>
    </row>
    <row r="22" spans="1:9" ht="40.5" x14ac:dyDescent="0.2">
      <c r="A22" s="87">
        <v>2</v>
      </c>
      <c r="B22" s="180" t="s">
        <v>155</v>
      </c>
      <c r="C22" s="186">
        <v>2</v>
      </c>
      <c r="D22" s="176" t="s">
        <v>17</v>
      </c>
      <c r="E22" s="176">
        <v>134751</v>
      </c>
      <c r="F22" s="176" t="s">
        <v>17</v>
      </c>
      <c r="G22" s="176">
        <f>SUM(E22:F22)</f>
        <v>134751</v>
      </c>
      <c r="H22" s="181" t="s">
        <v>141</v>
      </c>
      <c r="I22" s="171" t="s">
        <v>406</v>
      </c>
    </row>
    <row r="23" spans="1:9" s="8" customFormat="1" ht="40.5" x14ac:dyDescent="0.3">
      <c r="A23" s="87">
        <v>2</v>
      </c>
      <c r="B23" s="158" t="s">
        <v>146</v>
      </c>
      <c r="C23" s="186">
        <v>2</v>
      </c>
      <c r="D23" s="174">
        <v>169800</v>
      </c>
      <c r="E23" s="156" t="s">
        <v>17</v>
      </c>
      <c r="F23" s="156" t="s">
        <v>17</v>
      </c>
      <c r="G23" s="161">
        <f>SUM(D23:F23)</f>
        <v>169800</v>
      </c>
      <c r="H23" s="178" t="s">
        <v>141</v>
      </c>
      <c r="I23" s="157" t="s">
        <v>229</v>
      </c>
    </row>
    <row r="24" spans="1:9" s="8" customFormat="1" ht="40.5" x14ac:dyDescent="0.3">
      <c r="A24" s="87">
        <v>2</v>
      </c>
      <c r="B24" s="158" t="s">
        <v>307</v>
      </c>
      <c r="C24" s="186">
        <v>2</v>
      </c>
      <c r="D24" s="174">
        <v>394000</v>
      </c>
      <c r="E24" s="156" t="s">
        <v>17</v>
      </c>
      <c r="F24" s="156" t="s">
        <v>17</v>
      </c>
      <c r="G24" s="161">
        <f>SUM(D24:F24)</f>
        <v>394000</v>
      </c>
      <c r="H24" s="178" t="s">
        <v>141</v>
      </c>
      <c r="I24" s="157" t="s">
        <v>17</v>
      </c>
    </row>
    <row r="25" spans="1:9" s="8" customFormat="1" ht="40.5" x14ac:dyDescent="0.3">
      <c r="A25" s="87">
        <v>2</v>
      </c>
      <c r="B25" s="158" t="s">
        <v>308</v>
      </c>
      <c r="C25" s="186">
        <v>2</v>
      </c>
      <c r="D25" s="161">
        <v>114001</v>
      </c>
      <c r="E25" s="156" t="s">
        <v>17</v>
      </c>
      <c r="F25" s="156" t="s">
        <v>17</v>
      </c>
      <c r="G25" s="161">
        <f>SUM(D25:F25)</f>
        <v>114001</v>
      </c>
      <c r="H25" s="178" t="s">
        <v>141</v>
      </c>
      <c r="I25" s="157" t="s">
        <v>17</v>
      </c>
    </row>
    <row r="26" spans="1:9" s="8" customFormat="1" ht="40.5" x14ac:dyDescent="0.3">
      <c r="A26" s="87">
        <v>2</v>
      </c>
      <c r="B26" s="158" t="s">
        <v>309</v>
      </c>
      <c r="C26" s="186">
        <v>2</v>
      </c>
      <c r="D26" s="174">
        <v>17000</v>
      </c>
      <c r="E26" s="156" t="s">
        <v>17</v>
      </c>
      <c r="F26" s="156" t="s">
        <v>17</v>
      </c>
      <c r="G26" s="161">
        <f>SUM(D26:F26)</f>
        <v>17000</v>
      </c>
      <c r="H26" s="178" t="s">
        <v>141</v>
      </c>
      <c r="I26" s="156" t="s">
        <v>406</v>
      </c>
    </row>
    <row r="27" spans="1:9" s="8" customFormat="1" ht="31.5" x14ac:dyDescent="0.3">
      <c r="A27" s="87">
        <v>2</v>
      </c>
      <c r="B27" s="175" t="s">
        <v>482</v>
      </c>
      <c r="C27" s="182">
        <v>1</v>
      </c>
      <c r="D27" s="183"/>
      <c r="E27" s="85">
        <v>209150</v>
      </c>
      <c r="F27" s="170"/>
      <c r="G27" s="173"/>
      <c r="H27" s="184" t="s">
        <v>141</v>
      </c>
      <c r="I27" s="170"/>
    </row>
    <row r="28" spans="1:9" s="8" customFormat="1" ht="40.5" x14ac:dyDescent="0.3">
      <c r="A28" s="87">
        <v>2</v>
      </c>
      <c r="B28" s="175" t="s">
        <v>483</v>
      </c>
      <c r="C28" s="182">
        <v>1</v>
      </c>
      <c r="D28" s="183"/>
      <c r="E28" s="209">
        <v>219850</v>
      </c>
      <c r="F28" s="170"/>
      <c r="G28" s="173"/>
      <c r="H28" s="184" t="s">
        <v>141</v>
      </c>
      <c r="I28" s="170"/>
    </row>
    <row r="29" spans="1:9" s="160" customFormat="1" ht="60.75" x14ac:dyDescent="0.2">
      <c r="A29" s="87">
        <v>2</v>
      </c>
      <c r="B29" s="288" t="s">
        <v>481</v>
      </c>
      <c r="C29" s="182">
        <v>1</v>
      </c>
      <c r="D29" s="183"/>
      <c r="E29" s="185"/>
      <c r="F29" s="173">
        <v>2035200</v>
      </c>
      <c r="G29" s="173">
        <f>F29</f>
        <v>2035200</v>
      </c>
      <c r="H29" s="184" t="s">
        <v>141</v>
      </c>
      <c r="I29" s="170"/>
    </row>
    <row r="30" spans="1:9" ht="101.25" x14ac:dyDescent="0.2">
      <c r="A30" s="87">
        <v>2</v>
      </c>
      <c r="B30" s="175" t="s">
        <v>257</v>
      </c>
      <c r="C30" s="18">
        <v>1</v>
      </c>
      <c r="D30" s="135"/>
      <c r="E30" s="21">
        <v>698340</v>
      </c>
      <c r="F30" s="21"/>
      <c r="G30" s="21">
        <f>SUM(E30:F30)</f>
        <v>698340</v>
      </c>
      <c r="H30" s="165" t="s">
        <v>187</v>
      </c>
      <c r="I30" s="49" t="s">
        <v>191</v>
      </c>
    </row>
    <row r="31" spans="1:9" ht="47.25" x14ac:dyDescent="0.2">
      <c r="A31" s="87">
        <v>2</v>
      </c>
      <c r="B31" s="175" t="s">
        <v>25</v>
      </c>
      <c r="C31" s="82">
        <v>2</v>
      </c>
      <c r="D31" s="113">
        <v>12000</v>
      </c>
      <c r="E31" s="89">
        <v>12000</v>
      </c>
      <c r="F31" s="89">
        <v>12000</v>
      </c>
      <c r="G31" s="89">
        <f>SUM(D31:F31)</f>
        <v>36000</v>
      </c>
      <c r="H31" s="49" t="s">
        <v>187</v>
      </c>
      <c r="I31" s="49" t="s">
        <v>191</v>
      </c>
    </row>
    <row r="32" spans="1:9" ht="48" x14ac:dyDescent="0.2">
      <c r="A32" s="87">
        <v>2</v>
      </c>
      <c r="B32" s="146" t="s">
        <v>472</v>
      </c>
      <c r="C32" s="196"/>
      <c r="D32" s="197"/>
      <c r="E32" s="198">
        <v>2200000</v>
      </c>
      <c r="F32" s="198"/>
      <c r="G32" s="198">
        <v>2200000</v>
      </c>
      <c r="H32" s="199" t="s">
        <v>187</v>
      </c>
      <c r="I32" s="49"/>
    </row>
    <row r="33" spans="1:9" s="154" customFormat="1" ht="31.5" x14ac:dyDescent="0.3">
      <c r="A33" s="87">
        <v>2</v>
      </c>
      <c r="B33" s="191" t="s">
        <v>490</v>
      </c>
      <c r="C33" s="101">
        <v>1</v>
      </c>
      <c r="D33" s="192"/>
      <c r="E33" s="193"/>
      <c r="F33" s="193">
        <v>165070</v>
      </c>
      <c r="G33" s="193">
        <f>F33</f>
        <v>165070</v>
      </c>
      <c r="H33" s="165" t="s">
        <v>187</v>
      </c>
      <c r="I33" s="99"/>
    </row>
    <row r="34" spans="1:9" ht="101.25" x14ac:dyDescent="0.2">
      <c r="A34" s="87">
        <v>2</v>
      </c>
      <c r="B34" s="175" t="s">
        <v>258</v>
      </c>
      <c r="C34" s="18">
        <v>1</v>
      </c>
      <c r="D34" s="135"/>
      <c r="E34" s="21">
        <v>150300</v>
      </c>
      <c r="F34" s="21"/>
      <c r="G34" s="21">
        <f>SUM(E34:F34)</f>
        <v>150300</v>
      </c>
      <c r="H34" s="165" t="s">
        <v>187</v>
      </c>
      <c r="I34" s="49" t="s">
        <v>191</v>
      </c>
    </row>
    <row r="35" spans="1:9" s="8" customFormat="1" ht="40.5" x14ac:dyDescent="0.3">
      <c r="A35" s="87">
        <v>2</v>
      </c>
      <c r="B35" s="6" t="s">
        <v>7</v>
      </c>
      <c r="C35" s="88">
        <v>2</v>
      </c>
      <c r="D35" s="84">
        <v>16400</v>
      </c>
      <c r="E35" s="72"/>
      <c r="F35" s="72"/>
      <c r="G35" s="84">
        <f t="shared" ref="G35:G47" si="3">SUM(D35:F35)</f>
        <v>16400</v>
      </c>
      <c r="H35" s="70" t="s">
        <v>407</v>
      </c>
      <c r="I35" s="71" t="s">
        <v>17</v>
      </c>
    </row>
    <row r="36" spans="1:9" s="8" customFormat="1" ht="141.75" x14ac:dyDescent="0.3">
      <c r="A36" s="87">
        <v>2</v>
      </c>
      <c r="B36" s="152" t="s">
        <v>9</v>
      </c>
      <c r="C36" s="163">
        <v>2</v>
      </c>
      <c r="D36" s="173">
        <v>345360</v>
      </c>
      <c r="E36" s="170"/>
      <c r="F36" s="170"/>
      <c r="G36" s="173">
        <f t="shared" si="3"/>
        <v>345360</v>
      </c>
      <c r="H36" s="47" t="s">
        <v>407</v>
      </c>
      <c r="I36" s="45" t="s">
        <v>17</v>
      </c>
    </row>
    <row r="37" spans="1:9" s="8" customFormat="1" ht="45" x14ac:dyDescent="0.3">
      <c r="A37" s="87">
        <v>2</v>
      </c>
      <c r="B37" s="152" t="s">
        <v>10</v>
      </c>
      <c r="C37" s="163">
        <v>2</v>
      </c>
      <c r="D37" s="173">
        <v>179000</v>
      </c>
      <c r="E37" s="170"/>
      <c r="F37" s="170"/>
      <c r="G37" s="173">
        <f t="shared" si="3"/>
        <v>179000</v>
      </c>
      <c r="H37" s="47" t="s">
        <v>407</v>
      </c>
      <c r="I37" s="169" t="s">
        <v>394</v>
      </c>
    </row>
    <row r="38" spans="1:9" s="8" customFormat="1" ht="60.75" x14ac:dyDescent="0.3">
      <c r="A38" s="87">
        <v>2</v>
      </c>
      <c r="B38" s="152" t="s">
        <v>11</v>
      </c>
      <c r="C38" s="163">
        <v>2</v>
      </c>
      <c r="D38" s="173">
        <v>228420</v>
      </c>
      <c r="E38" s="170"/>
      <c r="F38" s="170"/>
      <c r="G38" s="173">
        <f t="shared" si="3"/>
        <v>228420</v>
      </c>
      <c r="H38" s="47" t="s">
        <v>407</v>
      </c>
      <c r="I38" s="45" t="s">
        <v>17</v>
      </c>
    </row>
    <row r="39" spans="1:9" s="8" customFormat="1" ht="101.25" x14ac:dyDescent="0.3">
      <c r="A39" s="87">
        <v>2</v>
      </c>
      <c r="B39" s="152" t="s">
        <v>12</v>
      </c>
      <c r="C39" s="163">
        <v>2</v>
      </c>
      <c r="D39" s="173">
        <v>374850</v>
      </c>
      <c r="E39" s="173">
        <v>393593</v>
      </c>
      <c r="F39" s="173">
        <v>413272</v>
      </c>
      <c r="G39" s="173">
        <f t="shared" si="3"/>
        <v>1181715</v>
      </c>
      <c r="H39" s="47" t="s">
        <v>407</v>
      </c>
      <c r="I39" s="169" t="s">
        <v>394</v>
      </c>
    </row>
    <row r="40" spans="1:9" s="8" customFormat="1" ht="60.75" x14ac:dyDescent="0.3">
      <c r="A40" s="87">
        <v>2</v>
      </c>
      <c r="B40" s="152" t="s">
        <v>13</v>
      </c>
      <c r="C40" s="247">
        <v>2</v>
      </c>
      <c r="D40" s="173">
        <v>102434</v>
      </c>
      <c r="E40" s="173">
        <v>107556</v>
      </c>
      <c r="F40" s="173">
        <v>112934</v>
      </c>
      <c r="G40" s="173">
        <f t="shared" si="3"/>
        <v>322924</v>
      </c>
      <c r="H40" s="47" t="s">
        <v>407</v>
      </c>
      <c r="I40" s="45" t="s">
        <v>17</v>
      </c>
    </row>
    <row r="41" spans="1:9" s="8" customFormat="1" ht="60.75" x14ac:dyDescent="0.3">
      <c r="A41" s="87">
        <v>2</v>
      </c>
      <c r="B41" s="13" t="s">
        <v>310</v>
      </c>
      <c r="C41" s="163">
        <v>2</v>
      </c>
      <c r="D41" s="173">
        <v>95687</v>
      </c>
      <c r="E41" s="173">
        <v>98558</v>
      </c>
      <c r="F41" s="173">
        <v>101514</v>
      </c>
      <c r="G41" s="173">
        <f t="shared" si="3"/>
        <v>295759</v>
      </c>
      <c r="H41" s="47" t="s">
        <v>407</v>
      </c>
      <c r="I41" s="45" t="s">
        <v>17</v>
      </c>
    </row>
    <row r="42" spans="1:9" s="8" customFormat="1" ht="60.75" x14ac:dyDescent="0.3">
      <c r="A42" s="87">
        <v>2</v>
      </c>
      <c r="B42" s="13" t="s">
        <v>311</v>
      </c>
      <c r="C42" s="163">
        <v>2</v>
      </c>
      <c r="D42" s="173">
        <v>913002</v>
      </c>
      <c r="E42" s="173">
        <v>931262</v>
      </c>
      <c r="F42" s="173">
        <v>949887</v>
      </c>
      <c r="G42" s="173">
        <f t="shared" si="3"/>
        <v>2794151</v>
      </c>
      <c r="H42" s="47" t="s">
        <v>407</v>
      </c>
      <c r="I42" s="45" t="s">
        <v>17</v>
      </c>
    </row>
    <row r="43" spans="1:9" s="8" customFormat="1" ht="60.75" x14ac:dyDescent="0.3">
      <c r="A43" s="87">
        <v>2</v>
      </c>
      <c r="B43" s="13" t="s">
        <v>312</v>
      </c>
      <c r="C43" s="163">
        <v>2</v>
      </c>
      <c r="D43" s="173">
        <v>193800</v>
      </c>
      <c r="E43" s="173">
        <v>197676</v>
      </c>
      <c r="F43" s="173">
        <v>201630</v>
      </c>
      <c r="G43" s="173">
        <f t="shared" si="3"/>
        <v>593106</v>
      </c>
      <c r="H43" s="47" t="s">
        <v>407</v>
      </c>
      <c r="I43" s="45" t="s">
        <v>17</v>
      </c>
    </row>
    <row r="44" spans="1:9" s="8" customFormat="1" ht="60.75" x14ac:dyDescent="0.3">
      <c r="A44" s="87">
        <v>2</v>
      </c>
      <c r="B44" s="13" t="s">
        <v>313</v>
      </c>
      <c r="C44" s="163">
        <v>2</v>
      </c>
      <c r="D44" s="173">
        <v>80834</v>
      </c>
      <c r="E44" s="173">
        <v>83259</v>
      </c>
      <c r="F44" s="173">
        <v>85757</v>
      </c>
      <c r="G44" s="173">
        <f t="shared" si="3"/>
        <v>249850</v>
      </c>
      <c r="H44" s="47" t="s">
        <v>407</v>
      </c>
      <c r="I44" s="45" t="s">
        <v>17</v>
      </c>
    </row>
    <row r="45" spans="1:9" s="8" customFormat="1" ht="60.75" x14ac:dyDescent="0.3">
      <c r="A45" s="87">
        <v>2</v>
      </c>
      <c r="B45" s="13" t="s">
        <v>314</v>
      </c>
      <c r="C45" s="163">
        <v>2</v>
      </c>
      <c r="D45" s="173">
        <v>175032</v>
      </c>
      <c r="E45" s="173">
        <v>178533</v>
      </c>
      <c r="F45" s="173">
        <v>182103</v>
      </c>
      <c r="G45" s="173">
        <f t="shared" si="3"/>
        <v>535668</v>
      </c>
      <c r="H45" s="47" t="s">
        <v>407</v>
      </c>
      <c r="I45" s="45" t="s">
        <v>17</v>
      </c>
    </row>
    <row r="46" spans="1:9" ht="40.5" x14ac:dyDescent="0.2">
      <c r="A46" s="87">
        <v>2</v>
      </c>
      <c r="B46" s="16" t="s">
        <v>15</v>
      </c>
      <c r="C46" s="88">
        <v>3</v>
      </c>
      <c r="D46" s="84">
        <v>500000</v>
      </c>
      <c r="E46" s="84">
        <v>515000</v>
      </c>
      <c r="F46" s="84">
        <v>530450</v>
      </c>
      <c r="G46" s="84">
        <f t="shared" si="3"/>
        <v>1545450</v>
      </c>
      <c r="H46" s="91" t="s">
        <v>407</v>
      </c>
      <c r="I46" s="90" t="s">
        <v>17</v>
      </c>
    </row>
    <row r="47" spans="1:9" ht="40.5" x14ac:dyDescent="0.2">
      <c r="A47" s="87">
        <v>2</v>
      </c>
      <c r="B47" s="158" t="s">
        <v>16</v>
      </c>
      <c r="C47" s="163">
        <v>3</v>
      </c>
      <c r="D47" s="161">
        <v>50000</v>
      </c>
      <c r="E47" s="161">
        <v>52500</v>
      </c>
      <c r="F47" s="161">
        <v>55125</v>
      </c>
      <c r="G47" s="161">
        <f t="shared" si="3"/>
        <v>157625</v>
      </c>
      <c r="H47" s="48" t="s">
        <v>407</v>
      </c>
      <c r="I47" s="157" t="s">
        <v>17</v>
      </c>
    </row>
    <row r="48" spans="1:9" s="92" customFormat="1" ht="40.5" x14ac:dyDescent="0.2">
      <c r="A48" s="87">
        <v>2</v>
      </c>
      <c r="B48" s="175" t="s">
        <v>255</v>
      </c>
      <c r="C48" s="163">
        <v>1</v>
      </c>
      <c r="D48" s="161"/>
      <c r="E48" s="161">
        <v>24425000</v>
      </c>
      <c r="F48" s="161"/>
      <c r="G48" s="161">
        <f>SUM(E48:F48)</f>
        <v>24425000</v>
      </c>
      <c r="H48" s="48" t="s">
        <v>407</v>
      </c>
      <c r="I48" s="157" t="s">
        <v>17</v>
      </c>
    </row>
    <row r="49" spans="1:9" s="32" customFormat="1" ht="40.5" x14ac:dyDescent="0.3">
      <c r="A49" s="87">
        <v>2</v>
      </c>
      <c r="B49" s="36" t="s">
        <v>175</v>
      </c>
      <c r="C49" s="94">
        <v>2</v>
      </c>
      <c r="D49" s="95">
        <v>12000</v>
      </c>
      <c r="E49" s="95">
        <v>12000</v>
      </c>
      <c r="F49" s="95">
        <v>12000</v>
      </c>
      <c r="G49" s="95">
        <f t="shared" ref="G49:G57" si="4">SUM(D49:F49)</f>
        <v>36000</v>
      </c>
      <c r="H49" s="31" t="s">
        <v>188</v>
      </c>
      <c r="I49" s="50" t="s">
        <v>17</v>
      </c>
    </row>
    <row r="50" spans="1:9" s="32" customFormat="1" ht="40.5" x14ac:dyDescent="0.3">
      <c r="A50" s="87">
        <v>2</v>
      </c>
      <c r="B50" s="36" t="s">
        <v>176</v>
      </c>
      <c r="C50" s="94">
        <v>2</v>
      </c>
      <c r="D50" s="95">
        <v>3120000</v>
      </c>
      <c r="E50" s="95">
        <v>3120000</v>
      </c>
      <c r="F50" s="95">
        <v>3120000</v>
      </c>
      <c r="G50" s="95">
        <f t="shared" si="4"/>
        <v>9360000</v>
      </c>
      <c r="H50" s="31" t="s">
        <v>188</v>
      </c>
      <c r="I50" s="50" t="s">
        <v>17</v>
      </c>
    </row>
    <row r="51" spans="1:9" s="92" customFormat="1" ht="40.5" x14ac:dyDescent="0.2">
      <c r="A51" s="87">
        <v>2</v>
      </c>
      <c r="B51" s="93" t="s">
        <v>177</v>
      </c>
      <c r="C51" s="94">
        <v>2</v>
      </c>
      <c r="D51" s="95">
        <v>584000</v>
      </c>
      <c r="E51" s="95">
        <v>584000</v>
      </c>
      <c r="F51" s="95">
        <v>584000</v>
      </c>
      <c r="G51" s="95">
        <f t="shared" si="4"/>
        <v>1752000</v>
      </c>
      <c r="H51" s="49" t="s">
        <v>188</v>
      </c>
      <c r="I51" s="51" t="s">
        <v>17</v>
      </c>
    </row>
    <row r="52" spans="1:9" s="92" customFormat="1" ht="60.75" x14ac:dyDescent="0.2">
      <c r="A52" s="87">
        <v>2</v>
      </c>
      <c r="B52" s="93" t="s">
        <v>178</v>
      </c>
      <c r="C52" s="94">
        <v>2</v>
      </c>
      <c r="D52" s="95">
        <v>45000</v>
      </c>
      <c r="E52" s="95">
        <v>45000</v>
      </c>
      <c r="F52" s="95">
        <v>45000</v>
      </c>
      <c r="G52" s="95">
        <f t="shared" si="4"/>
        <v>135000</v>
      </c>
      <c r="H52" s="49" t="s">
        <v>188</v>
      </c>
      <c r="I52" s="51" t="s">
        <v>17</v>
      </c>
    </row>
    <row r="53" spans="1:9" s="92" customFormat="1" ht="101.25" x14ac:dyDescent="0.2">
      <c r="A53" s="87">
        <v>2</v>
      </c>
      <c r="B53" s="93" t="s">
        <v>179</v>
      </c>
      <c r="C53" s="94">
        <v>2</v>
      </c>
      <c r="D53" s="95">
        <v>68000</v>
      </c>
      <c r="E53" s="95">
        <v>68000</v>
      </c>
      <c r="F53" s="95">
        <v>68000</v>
      </c>
      <c r="G53" s="95">
        <f t="shared" si="4"/>
        <v>204000</v>
      </c>
      <c r="H53" s="49" t="s">
        <v>188</v>
      </c>
      <c r="I53" s="51" t="s">
        <v>17</v>
      </c>
    </row>
    <row r="54" spans="1:9" s="92" customFormat="1" ht="60.75" x14ac:dyDescent="0.2">
      <c r="A54" s="87">
        <v>2</v>
      </c>
      <c r="B54" s="93" t="s">
        <v>180</v>
      </c>
      <c r="C54" s="94">
        <v>2</v>
      </c>
      <c r="D54" s="95">
        <v>40000</v>
      </c>
      <c r="E54" s="95">
        <v>40000</v>
      </c>
      <c r="F54" s="95">
        <v>40000</v>
      </c>
      <c r="G54" s="95">
        <f t="shared" si="4"/>
        <v>120000</v>
      </c>
      <c r="H54" s="49" t="s">
        <v>188</v>
      </c>
      <c r="I54" s="51" t="s">
        <v>17</v>
      </c>
    </row>
    <row r="55" spans="1:9" s="92" customFormat="1" ht="40.5" x14ac:dyDescent="0.2">
      <c r="A55" s="87">
        <v>2</v>
      </c>
      <c r="B55" s="93" t="s">
        <v>181</v>
      </c>
      <c r="C55" s="94">
        <v>2</v>
      </c>
      <c r="D55" s="95">
        <v>20000</v>
      </c>
      <c r="E55" s="95">
        <v>20000</v>
      </c>
      <c r="F55" s="95">
        <v>20000</v>
      </c>
      <c r="G55" s="95">
        <f t="shared" si="4"/>
        <v>60000</v>
      </c>
      <c r="H55" s="49" t="s">
        <v>188</v>
      </c>
      <c r="I55" s="51" t="s">
        <v>17</v>
      </c>
    </row>
    <row r="56" spans="1:9" s="92" customFormat="1" ht="60.75" x14ac:dyDescent="0.2">
      <c r="A56" s="87">
        <v>2</v>
      </c>
      <c r="B56" s="93" t="s">
        <v>182</v>
      </c>
      <c r="C56" s="94">
        <v>2</v>
      </c>
      <c r="D56" s="95">
        <v>105250</v>
      </c>
      <c r="E56" s="95">
        <v>105250</v>
      </c>
      <c r="F56" s="95">
        <v>105250</v>
      </c>
      <c r="G56" s="95">
        <f t="shared" si="4"/>
        <v>315750</v>
      </c>
      <c r="H56" s="49" t="s">
        <v>188</v>
      </c>
      <c r="I56" s="170" t="s">
        <v>408</v>
      </c>
    </row>
    <row r="57" spans="1:9" s="92" customFormat="1" ht="60.75" x14ac:dyDescent="0.2">
      <c r="A57" s="87">
        <v>2</v>
      </c>
      <c r="B57" s="93" t="s">
        <v>183</v>
      </c>
      <c r="C57" s="94">
        <v>2</v>
      </c>
      <c r="D57" s="95">
        <v>105250</v>
      </c>
      <c r="E57" s="95">
        <v>105250</v>
      </c>
      <c r="F57" s="95">
        <v>105250</v>
      </c>
      <c r="G57" s="95">
        <f t="shared" si="4"/>
        <v>315750</v>
      </c>
      <c r="H57" s="49" t="s">
        <v>188</v>
      </c>
      <c r="I57" s="170" t="s">
        <v>409</v>
      </c>
    </row>
    <row r="58" spans="1:9" s="92" customFormat="1" ht="40.5" x14ac:dyDescent="0.2">
      <c r="A58" s="87">
        <v>2</v>
      </c>
      <c r="B58" s="96" t="s">
        <v>184</v>
      </c>
      <c r="C58" s="97">
        <v>2</v>
      </c>
      <c r="D58" s="98">
        <v>103000</v>
      </c>
      <c r="E58" s="98">
        <v>103000</v>
      </c>
      <c r="F58" s="98">
        <v>103000</v>
      </c>
      <c r="G58" s="98">
        <f t="shared" ref="G58:G70" si="5">SUM(D58:F58)</f>
        <v>309000</v>
      </c>
      <c r="H58" s="99" t="s">
        <v>188</v>
      </c>
      <c r="I58" s="72" t="s">
        <v>410</v>
      </c>
    </row>
    <row r="59" spans="1:9" s="154" customFormat="1" ht="60.75" x14ac:dyDescent="0.3">
      <c r="A59" s="87">
        <v>2</v>
      </c>
      <c r="B59" s="78" t="s">
        <v>169</v>
      </c>
      <c r="C59" s="228">
        <v>2</v>
      </c>
      <c r="D59" s="168">
        <v>30000</v>
      </c>
      <c r="E59" s="168">
        <v>30000</v>
      </c>
      <c r="F59" s="168">
        <v>30000</v>
      </c>
      <c r="G59" s="168">
        <f>SUM(D59:F59)</f>
        <v>90000</v>
      </c>
      <c r="H59" s="1" t="s">
        <v>188</v>
      </c>
      <c r="I59" s="58" t="s">
        <v>17</v>
      </c>
    </row>
    <row r="60" spans="1:9" s="154" customFormat="1" ht="40.5" x14ac:dyDescent="0.3">
      <c r="A60" s="87">
        <v>2</v>
      </c>
      <c r="B60" s="12" t="s">
        <v>170</v>
      </c>
      <c r="C60" s="228">
        <v>2</v>
      </c>
      <c r="D60" s="168">
        <v>70000</v>
      </c>
      <c r="E60" s="168">
        <v>70000</v>
      </c>
      <c r="F60" s="168">
        <v>70000</v>
      </c>
      <c r="G60" s="168">
        <f>SUM(D60:F60)</f>
        <v>210000</v>
      </c>
      <c r="H60" s="1" t="s">
        <v>188</v>
      </c>
      <c r="I60" s="58" t="s">
        <v>17</v>
      </c>
    </row>
    <row r="61" spans="1:9" ht="40.5" x14ac:dyDescent="0.2">
      <c r="A61" s="87">
        <v>2</v>
      </c>
      <c r="B61" s="93" t="s">
        <v>185</v>
      </c>
      <c r="C61" s="94">
        <v>2</v>
      </c>
      <c r="D61" s="136">
        <v>9529000</v>
      </c>
      <c r="E61" s="100"/>
      <c r="F61" s="100"/>
      <c r="G61" s="95">
        <f t="shared" si="5"/>
        <v>9529000</v>
      </c>
      <c r="H61" s="49" t="s">
        <v>188</v>
      </c>
      <c r="I61" s="51" t="s">
        <v>17</v>
      </c>
    </row>
    <row r="62" spans="1:9" ht="63" x14ac:dyDescent="0.2">
      <c r="A62" s="87">
        <v>2</v>
      </c>
      <c r="B62" s="158" t="s">
        <v>429</v>
      </c>
      <c r="C62" s="163">
        <v>2</v>
      </c>
      <c r="D62" s="174">
        <v>337400</v>
      </c>
      <c r="E62" s="174"/>
      <c r="F62" s="174"/>
      <c r="G62" s="174">
        <f t="shared" si="5"/>
        <v>337400</v>
      </c>
      <c r="H62" s="165" t="s">
        <v>191</v>
      </c>
      <c r="I62" s="157" t="s">
        <v>411</v>
      </c>
    </row>
    <row r="63" spans="1:9" ht="63" x14ac:dyDescent="0.2">
      <c r="A63" s="87">
        <v>2</v>
      </c>
      <c r="B63" s="158" t="s">
        <v>315</v>
      </c>
      <c r="C63" s="163">
        <v>2</v>
      </c>
      <c r="D63" s="174">
        <v>81000</v>
      </c>
      <c r="E63" s="174">
        <v>81000</v>
      </c>
      <c r="F63" s="174">
        <v>81000</v>
      </c>
      <c r="G63" s="174">
        <f t="shared" si="5"/>
        <v>243000</v>
      </c>
      <c r="H63" s="165" t="s">
        <v>191</v>
      </c>
      <c r="I63" s="157" t="s">
        <v>411</v>
      </c>
    </row>
    <row r="64" spans="1:9" s="92" customFormat="1" ht="63" x14ac:dyDescent="0.2">
      <c r="A64" s="87">
        <v>2</v>
      </c>
      <c r="B64" s="158" t="s">
        <v>316</v>
      </c>
      <c r="C64" s="28">
        <v>2</v>
      </c>
      <c r="D64" s="29">
        <v>43140</v>
      </c>
      <c r="E64" s="39">
        <v>43140</v>
      </c>
      <c r="F64" s="39">
        <v>43140</v>
      </c>
      <c r="G64" s="29">
        <f t="shared" si="5"/>
        <v>129420</v>
      </c>
      <c r="H64" s="165" t="s">
        <v>191</v>
      </c>
      <c r="I64" s="157" t="s">
        <v>411</v>
      </c>
    </row>
    <row r="65" spans="1:9" s="154" customFormat="1" ht="75" x14ac:dyDescent="0.3">
      <c r="A65" s="87">
        <v>2</v>
      </c>
      <c r="B65" s="30" t="s">
        <v>496</v>
      </c>
      <c r="C65" s="82">
        <v>2</v>
      </c>
      <c r="D65" s="173">
        <v>14000</v>
      </c>
      <c r="E65" s="173">
        <v>15000</v>
      </c>
      <c r="F65" s="173">
        <v>16000</v>
      </c>
      <c r="G65" s="161">
        <f>SUM(D65:F65)</f>
        <v>45000</v>
      </c>
      <c r="H65" s="31" t="s">
        <v>192</v>
      </c>
      <c r="I65" s="59" t="s">
        <v>394</v>
      </c>
    </row>
    <row r="66" spans="1:9" s="92" customFormat="1" ht="60.75" x14ac:dyDescent="0.2">
      <c r="A66" s="87">
        <v>2</v>
      </c>
      <c r="B66" s="175" t="s">
        <v>477</v>
      </c>
      <c r="C66" s="82">
        <v>2</v>
      </c>
      <c r="D66" s="173">
        <v>18100</v>
      </c>
      <c r="E66" s="173">
        <v>20000</v>
      </c>
      <c r="F66" s="173">
        <v>20000</v>
      </c>
      <c r="G66" s="173">
        <f t="shared" si="5"/>
        <v>58100</v>
      </c>
      <c r="H66" s="49" t="s">
        <v>192</v>
      </c>
      <c r="I66" s="51" t="s">
        <v>229</v>
      </c>
    </row>
    <row r="67" spans="1:9" s="92" customFormat="1" ht="47.25" x14ac:dyDescent="0.2">
      <c r="A67" s="87">
        <v>2</v>
      </c>
      <c r="B67" s="175" t="s">
        <v>317</v>
      </c>
      <c r="C67" s="82">
        <v>2</v>
      </c>
      <c r="D67" s="173">
        <v>21000</v>
      </c>
      <c r="E67" s="173">
        <v>20000</v>
      </c>
      <c r="F67" s="173">
        <v>20000</v>
      </c>
      <c r="G67" s="173">
        <f t="shared" si="5"/>
        <v>61000</v>
      </c>
      <c r="H67" s="49" t="s">
        <v>192</v>
      </c>
      <c r="I67" s="51" t="s">
        <v>17</v>
      </c>
    </row>
    <row r="68" spans="1:9" s="92" customFormat="1" ht="47.25" x14ac:dyDescent="0.2">
      <c r="A68" s="87">
        <v>2</v>
      </c>
      <c r="B68" s="175" t="s">
        <v>478</v>
      </c>
      <c r="C68" s="82">
        <v>2</v>
      </c>
      <c r="D68" s="173">
        <v>13000</v>
      </c>
      <c r="E68" s="173">
        <v>10000</v>
      </c>
      <c r="F68" s="173">
        <v>12000</v>
      </c>
      <c r="G68" s="173">
        <f t="shared" si="5"/>
        <v>35000</v>
      </c>
      <c r="H68" s="49" t="s">
        <v>192</v>
      </c>
      <c r="I68" s="52" t="s">
        <v>188</v>
      </c>
    </row>
    <row r="69" spans="1:9" ht="81" x14ac:dyDescent="0.2">
      <c r="A69" s="157">
        <v>1</v>
      </c>
      <c r="B69" s="158" t="s">
        <v>318</v>
      </c>
      <c r="C69" s="18">
        <v>2</v>
      </c>
      <c r="D69" s="174">
        <v>34000</v>
      </c>
      <c r="E69" s="168"/>
      <c r="F69" s="168"/>
      <c r="G69" s="168">
        <f t="shared" si="5"/>
        <v>34000</v>
      </c>
      <c r="H69" s="165" t="s">
        <v>193</v>
      </c>
      <c r="I69" s="51" t="s">
        <v>17</v>
      </c>
    </row>
    <row r="70" spans="1:9" ht="47.25" x14ac:dyDescent="0.2">
      <c r="A70" s="157">
        <v>1</v>
      </c>
      <c r="B70" s="158" t="s">
        <v>319</v>
      </c>
      <c r="C70" s="18">
        <v>2</v>
      </c>
      <c r="D70" s="174">
        <v>1716000</v>
      </c>
      <c r="E70" s="156"/>
      <c r="F70" s="156"/>
      <c r="G70" s="161">
        <f t="shared" si="5"/>
        <v>1716000</v>
      </c>
      <c r="H70" s="165" t="s">
        <v>193</v>
      </c>
      <c r="I70" s="51" t="s">
        <v>17</v>
      </c>
    </row>
    <row r="71" spans="1:9" ht="47.25" x14ac:dyDescent="0.2">
      <c r="A71" s="157">
        <v>1</v>
      </c>
      <c r="B71" s="16" t="s">
        <v>320</v>
      </c>
      <c r="C71" s="101">
        <v>2</v>
      </c>
      <c r="D71" s="134">
        <v>699970</v>
      </c>
      <c r="E71" s="171"/>
      <c r="F71" s="171"/>
      <c r="G71" s="176">
        <f t="shared" ref="G71:G76" si="6">SUM(D71:F71)</f>
        <v>699970</v>
      </c>
      <c r="H71" s="102" t="s">
        <v>193</v>
      </c>
      <c r="I71" s="83" t="s">
        <v>17</v>
      </c>
    </row>
    <row r="72" spans="1:9" ht="47.25" x14ac:dyDescent="0.2">
      <c r="A72" s="157">
        <v>1</v>
      </c>
      <c r="B72" s="158" t="s">
        <v>321</v>
      </c>
      <c r="C72" s="18">
        <v>2</v>
      </c>
      <c r="D72" s="174">
        <v>34101</v>
      </c>
      <c r="E72" s="156"/>
      <c r="F72" s="156"/>
      <c r="G72" s="161">
        <f t="shared" si="6"/>
        <v>34101</v>
      </c>
      <c r="H72" s="165" t="s">
        <v>193</v>
      </c>
      <c r="I72" s="51" t="s">
        <v>17</v>
      </c>
    </row>
    <row r="73" spans="1:9" ht="47.25" x14ac:dyDescent="0.2">
      <c r="A73" s="157">
        <v>1</v>
      </c>
      <c r="B73" s="158" t="s">
        <v>322</v>
      </c>
      <c r="C73" s="18">
        <v>2</v>
      </c>
      <c r="D73" s="174">
        <v>992400</v>
      </c>
      <c r="E73" s="161"/>
      <c r="F73" s="161"/>
      <c r="G73" s="161">
        <f t="shared" si="6"/>
        <v>992400</v>
      </c>
      <c r="H73" s="165" t="s">
        <v>193</v>
      </c>
      <c r="I73" s="51" t="s">
        <v>17</v>
      </c>
    </row>
    <row r="74" spans="1:9" ht="47.25" x14ac:dyDescent="0.2">
      <c r="A74" s="157">
        <v>1</v>
      </c>
      <c r="B74" s="158" t="s">
        <v>323</v>
      </c>
      <c r="C74" s="18">
        <v>2</v>
      </c>
      <c r="D74" s="174">
        <v>1531500</v>
      </c>
      <c r="E74" s="161"/>
      <c r="F74" s="161"/>
      <c r="G74" s="161">
        <f t="shared" si="6"/>
        <v>1531500</v>
      </c>
      <c r="H74" s="165" t="s">
        <v>193</v>
      </c>
      <c r="I74" s="51" t="s">
        <v>17</v>
      </c>
    </row>
    <row r="75" spans="1:9" ht="47.25" x14ac:dyDescent="0.2">
      <c r="A75" s="157">
        <v>1</v>
      </c>
      <c r="B75" s="158" t="s">
        <v>324</v>
      </c>
      <c r="C75" s="18">
        <v>2</v>
      </c>
      <c r="D75" s="174">
        <v>2899100</v>
      </c>
      <c r="E75" s="161"/>
      <c r="F75" s="161"/>
      <c r="G75" s="161">
        <f t="shared" si="6"/>
        <v>2899100</v>
      </c>
      <c r="H75" s="165" t="s">
        <v>193</v>
      </c>
      <c r="I75" s="51" t="s">
        <v>17</v>
      </c>
    </row>
    <row r="76" spans="1:9" ht="47.25" x14ac:dyDescent="0.2">
      <c r="A76" s="157">
        <v>1</v>
      </c>
      <c r="B76" s="158" t="s">
        <v>325</v>
      </c>
      <c r="C76" s="101">
        <v>2</v>
      </c>
      <c r="D76" s="174">
        <v>5718900</v>
      </c>
      <c r="E76" s="176"/>
      <c r="F76" s="176"/>
      <c r="G76" s="176">
        <f t="shared" si="6"/>
        <v>5718900</v>
      </c>
      <c r="H76" s="165" t="s">
        <v>193</v>
      </c>
      <c r="I76" s="51" t="s">
        <v>17</v>
      </c>
    </row>
    <row r="77" spans="1:9" ht="47.25" x14ac:dyDescent="0.2">
      <c r="A77" s="157">
        <v>1</v>
      </c>
      <c r="B77" s="158" t="s">
        <v>326</v>
      </c>
      <c r="C77" s="101">
        <v>2</v>
      </c>
      <c r="D77" s="129" t="s">
        <v>142</v>
      </c>
      <c r="E77" s="176"/>
      <c r="F77" s="176"/>
      <c r="G77" s="174" t="s">
        <v>142</v>
      </c>
      <c r="H77" s="165" t="s">
        <v>193</v>
      </c>
      <c r="I77" s="51" t="s">
        <v>17</v>
      </c>
    </row>
    <row r="78" spans="1:9" ht="47.25" x14ac:dyDescent="0.2">
      <c r="A78" s="157">
        <v>1</v>
      </c>
      <c r="B78" s="158" t="s">
        <v>327</v>
      </c>
      <c r="C78" s="18">
        <v>2</v>
      </c>
      <c r="D78" s="174">
        <v>9800001</v>
      </c>
      <c r="E78" s="161"/>
      <c r="F78" s="161"/>
      <c r="G78" s="161">
        <f>SUM(D78:F78)</f>
        <v>9800001</v>
      </c>
      <c r="H78" s="165" t="s">
        <v>193</v>
      </c>
      <c r="I78" s="51" t="s">
        <v>17</v>
      </c>
    </row>
    <row r="79" spans="1:9" ht="47.25" x14ac:dyDescent="0.2">
      <c r="A79" s="157">
        <v>1</v>
      </c>
      <c r="B79" s="158" t="s">
        <v>328</v>
      </c>
      <c r="C79" s="18">
        <v>2</v>
      </c>
      <c r="D79" s="129" t="s">
        <v>143</v>
      </c>
      <c r="E79" s="161"/>
      <c r="F79" s="161"/>
      <c r="G79" s="174" t="s">
        <v>143</v>
      </c>
      <c r="H79" s="165" t="s">
        <v>193</v>
      </c>
      <c r="I79" s="51" t="s">
        <v>17</v>
      </c>
    </row>
    <row r="80" spans="1:9" ht="47.25" x14ac:dyDescent="0.2">
      <c r="A80" s="157">
        <v>1</v>
      </c>
      <c r="B80" s="158" t="s">
        <v>329</v>
      </c>
      <c r="C80" s="18">
        <v>2</v>
      </c>
      <c r="D80" s="174">
        <v>686200</v>
      </c>
      <c r="E80" s="161"/>
      <c r="F80" s="161"/>
      <c r="G80" s="161">
        <f>SUM(D80:F80)</f>
        <v>686200</v>
      </c>
      <c r="H80" s="165" t="s">
        <v>193</v>
      </c>
      <c r="I80" s="51" t="s">
        <v>17</v>
      </c>
    </row>
    <row r="81" spans="1:9" ht="47.25" x14ac:dyDescent="0.2">
      <c r="A81" s="157">
        <v>1</v>
      </c>
      <c r="B81" s="158" t="s">
        <v>330</v>
      </c>
      <c r="C81" s="18">
        <v>2</v>
      </c>
      <c r="D81" s="129">
        <v>693000</v>
      </c>
      <c r="E81" s="161"/>
      <c r="F81" s="161"/>
      <c r="G81" s="161">
        <f>SUM(D81:F81)</f>
        <v>693000</v>
      </c>
      <c r="H81" s="165" t="s">
        <v>193</v>
      </c>
      <c r="I81" s="51" t="s">
        <v>17</v>
      </c>
    </row>
    <row r="82" spans="1:9" ht="47.25" x14ac:dyDescent="0.2">
      <c r="A82" s="157">
        <v>1</v>
      </c>
      <c r="B82" s="158" t="s">
        <v>331</v>
      </c>
      <c r="C82" s="18">
        <v>2</v>
      </c>
      <c r="D82" s="129">
        <v>939000</v>
      </c>
      <c r="E82" s="161"/>
      <c r="F82" s="161"/>
      <c r="G82" s="161">
        <f>SUM(D82:F82)</f>
        <v>939000</v>
      </c>
      <c r="H82" s="165" t="s">
        <v>193</v>
      </c>
      <c r="I82" s="51" t="s">
        <v>17</v>
      </c>
    </row>
    <row r="83" spans="1:9" ht="47.25" x14ac:dyDescent="0.2">
      <c r="A83" s="157">
        <v>1</v>
      </c>
      <c r="B83" s="158" t="s">
        <v>332</v>
      </c>
      <c r="C83" s="18">
        <v>2</v>
      </c>
      <c r="D83" s="129" t="s">
        <v>160</v>
      </c>
      <c r="E83" s="161"/>
      <c r="F83" s="161"/>
      <c r="G83" s="174" t="s">
        <v>160</v>
      </c>
      <c r="H83" s="165" t="s">
        <v>193</v>
      </c>
      <c r="I83" s="51" t="s">
        <v>17</v>
      </c>
    </row>
    <row r="84" spans="1:9" ht="47.25" x14ac:dyDescent="0.2">
      <c r="A84" s="157">
        <v>1</v>
      </c>
      <c r="B84" s="16" t="s">
        <v>156</v>
      </c>
      <c r="C84" s="101">
        <v>2</v>
      </c>
      <c r="D84" s="132">
        <v>935000</v>
      </c>
      <c r="E84" s="103"/>
      <c r="F84" s="103"/>
      <c r="G84" s="103">
        <f>SUM(D84:F84)</f>
        <v>935000</v>
      </c>
      <c r="H84" s="102" t="s">
        <v>193</v>
      </c>
      <c r="I84" s="83" t="s">
        <v>17</v>
      </c>
    </row>
    <row r="85" spans="1:9" ht="47.25" x14ac:dyDescent="0.2">
      <c r="A85" s="157">
        <v>1</v>
      </c>
      <c r="B85" s="158" t="s">
        <v>157</v>
      </c>
      <c r="C85" s="18">
        <v>2</v>
      </c>
      <c r="D85" s="133">
        <v>947000</v>
      </c>
      <c r="E85" s="167"/>
      <c r="F85" s="167"/>
      <c r="G85" s="167">
        <f>SUM(D85:F85)</f>
        <v>947000</v>
      </c>
      <c r="H85" s="165" t="s">
        <v>193</v>
      </c>
      <c r="I85" s="51" t="s">
        <v>17</v>
      </c>
    </row>
    <row r="86" spans="1:9" ht="60.75" x14ac:dyDescent="0.2">
      <c r="A86" s="157">
        <v>1</v>
      </c>
      <c r="B86" s="158" t="s">
        <v>158</v>
      </c>
      <c r="C86" s="18">
        <v>2</v>
      </c>
      <c r="D86" s="133">
        <v>880000</v>
      </c>
      <c r="E86" s="167"/>
      <c r="F86" s="167"/>
      <c r="G86" s="167">
        <f>SUM(D86:F86)</f>
        <v>880000</v>
      </c>
      <c r="H86" s="165" t="s">
        <v>193</v>
      </c>
      <c r="I86" s="51" t="s">
        <v>17</v>
      </c>
    </row>
    <row r="87" spans="1:9" ht="47.25" x14ac:dyDescent="0.2">
      <c r="A87" s="157">
        <v>1</v>
      </c>
      <c r="B87" s="158" t="s">
        <v>159</v>
      </c>
      <c r="C87" s="18">
        <v>2</v>
      </c>
      <c r="D87" s="133">
        <v>410000</v>
      </c>
      <c r="E87" s="161"/>
      <c r="F87" s="161"/>
      <c r="G87" s="161">
        <f>SUM(D87:F87)</f>
        <v>410000</v>
      </c>
      <c r="H87" s="165" t="s">
        <v>193</v>
      </c>
      <c r="I87" s="51" t="s">
        <v>17</v>
      </c>
    </row>
    <row r="88" spans="1:9" ht="47.25" x14ac:dyDescent="0.2">
      <c r="A88" s="157">
        <v>1</v>
      </c>
      <c r="B88" s="137" t="s">
        <v>209</v>
      </c>
      <c r="C88" s="163">
        <v>1</v>
      </c>
      <c r="D88" s="104">
        <v>8500000</v>
      </c>
      <c r="E88" s="104"/>
      <c r="F88" s="104"/>
      <c r="G88" s="104">
        <f t="shared" ref="G88:G110" si="7">SUM(D88:F88)</f>
        <v>8500000</v>
      </c>
      <c r="H88" s="165" t="s">
        <v>193</v>
      </c>
      <c r="I88" s="51" t="s">
        <v>17</v>
      </c>
    </row>
    <row r="89" spans="1:9" ht="47.25" x14ac:dyDescent="0.2">
      <c r="A89" s="157">
        <v>1</v>
      </c>
      <c r="B89" s="137" t="s">
        <v>210</v>
      </c>
      <c r="C89" s="163">
        <v>1</v>
      </c>
      <c r="D89" s="104">
        <v>7300000</v>
      </c>
      <c r="E89" s="104"/>
      <c r="F89" s="104"/>
      <c r="G89" s="104">
        <f t="shared" si="7"/>
        <v>7300000</v>
      </c>
      <c r="H89" s="165" t="s">
        <v>193</v>
      </c>
      <c r="I89" s="51" t="s">
        <v>17</v>
      </c>
    </row>
    <row r="90" spans="1:9" ht="47.25" x14ac:dyDescent="0.2">
      <c r="A90" s="157">
        <v>1</v>
      </c>
      <c r="B90" s="137" t="s">
        <v>211</v>
      </c>
      <c r="C90" s="163">
        <v>1</v>
      </c>
      <c r="D90" s="104">
        <v>6500000</v>
      </c>
      <c r="E90" s="104"/>
      <c r="F90" s="104"/>
      <c r="G90" s="104">
        <f t="shared" si="7"/>
        <v>6500000</v>
      </c>
      <c r="H90" s="165" t="s">
        <v>193</v>
      </c>
      <c r="I90" s="51" t="s">
        <v>17</v>
      </c>
    </row>
    <row r="91" spans="1:9" ht="47.25" x14ac:dyDescent="0.2">
      <c r="A91" s="157">
        <v>1</v>
      </c>
      <c r="B91" s="137" t="s">
        <v>212</v>
      </c>
      <c r="C91" s="163">
        <v>1</v>
      </c>
      <c r="D91" s="104">
        <v>5000000</v>
      </c>
      <c r="E91" s="104"/>
      <c r="F91" s="104"/>
      <c r="G91" s="104">
        <f t="shared" si="7"/>
        <v>5000000</v>
      </c>
      <c r="H91" s="165" t="s">
        <v>193</v>
      </c>
      <c r="I91" s="51" t="s">
        <v>17</v>
      </c>
    </row>
    <row r="92" spans="1:9" ht="47.25" x14ac:dyDescent="0.2">
      <c r="A92" s="157">
        <v>1</v>
      </c>
      <c r="B92" s="137" t="s">
        <v>262</v>
      </c>
      <c r="C92" s="163">
        <v>1</v>
      </c>
      <c r="D92" s="104">
        <v>5000000</v>
      </c>
      <c r="E92" s="104"/>
      <c r="F92" s="104"/>
      <c r="G92" s="104">
        <f t="shared" si="7"/>
        <v>5000000</v>
      </c>
      <c r="H92" s="165" t="s">
        <v>193</v>
      </c>
      <c r="I92" s="51" t="s">
        <v>17</v>
      </c>
    </row>
    <row r="93" spans="1:9" ht="60.75" x14ac:dyDescent="0.2">
      <c r="A93" s="157">
        <v>1</v>
      </c>
      <c r="B93" s="137" t="s">
        <v>439</v>
      </c>
      <c r="C93" s="163">
        <v>1</v>
      </c>
      <c r="D93" s="104">
        <v>4870000</v>
      </c>
      <c r="E93" s="140"/>
      <c r="F93" s="104"/>
      <c r="G93" s="104">
        <f>SUM(D93:F93)</f>
        <v>4870000</v>
      </c>
      <c r="H93" s="165" t="s">
        <v>193</v>
      </c>
      <c r="I93" s="51" t="s">
        <v>17</v>
      </c>
    </row>
    <row r="94" spans="1:9" ht="60.75" x14ac:dyDescent="0.2">
      <c r="A94" s="157">
        <v>1</v>
      </c>
      <c r="B94" s="137" t="s">
        <v>261</v>
      </c>
      <c r="C94" s="163">
        <v>1</v>
      </c>
      <c r="D94" s="104">
        <v>3500000</v>
      </c>
      <c r="E94" s="104"/>
      <c r="F94" s="104"/>
      <c r="G94" s="104">
        <f t="shared" si="7"/>
        <v>3500000</v>
      </c>
      <c r="H94" s="165" t="s">
        <v>193</v>
      </c>
      <c r="I94" s="51" t="s">
        <v>17</v>
      </c>
    </row>
    <row r="95" spans="1:9" ht="60.75" x14ac:dyDescent="0.2">
      <c r="A95" s="157">
        <v>1</v>
      </c>
      <c r="B95" s="137" t="s">
        <v>213</v>
      </c>
      <c r="C95" s="163">
        <v>1</v>
      </c>
      <c r="D95" s="104">
        <v>3000000</v>
      </c>
      <c r="E95" s="104"/>
      <c r="F95" s="104"/>
      <c r="G95" s="104">
        <f t="shared" si="7"/>
        <v>3000000</v>
      </c>
      <c r="H95" s="165" t="s">
        <v>193</v>
      </c>
      <c r="I95" s="51" t="s">
        <v>17</v>
      </c>
    </row>
    <row r="96" spans="1:9" ht="60.75" x14ac:dyDescent="0.2">
      <c r="A96" s="157">
        <v>1</v>
      </c>
      <c r="B96" s="137" t="s">
        <v>214</v>
      </c>
      <c r="C96" s="163">
        <v>1</v>
      </c>
      <c r="D96" s="104">
        <v>3000000</v>
      </c>
      <c r="E96" s="104"/>
      <c r="F96" s="104"/>
      <c r="G96" s="104">
        <f t="shared" ref="G96" si="8">SUM(D96:F96)</f>
        <v>3000000</v>
      </c>
      <c r="H96" s="165" t="s">
        <v>193</v>
      </c>
      <c r="I96" s="51" t="s">
        <v>17</v>
      </c>
    </row>
    <row r="97" spans="1:9" ht="60.75" x14ac:dyDescent="0.2">
      <c r="A97" s="157">
        <v>1</v>
      </c>
      <c r="B97" s="137" t="s">
        <v>215</v>
      </c>
      <c r="C97" s="163">
        <v>1</v>
      </c>
      <c r="D97" s="104">
        <v>1440000</v>
      </c>
      <c r="E97" s="140"/>
      <c r="F97" s="104"/>
      <c r="G97" s="104">
        <f>SUM(D97:F97)</f>
        <v>1440000</v>
      </c>
      <c r="H97" s="165" t="s">
        <v>193</v>
      </c>
      <c r="I97" s="51" t="s">
        <v>17</v>
      </c>
    </row>
    <row r="98" spans="1:9" ht="47.25" x14ac:dyDescent="0.2">
      <c r="A98" s="157">
        <v>1</v>
      </c>
      <c r="B98" s="137" t="s">
        <v>217</v>
      </c>
      <c r="C98" s="163">
        <v>1</v>
      </c>
      <c r="D98" s="104">
        <v>1500000</v>
      </c>
      <c r="E98" s="140"/>
      <c r="F98" s="104"/>
      <c r="G98" s="104">
        <f>SUM(D98:F98)</f>
        <v>1500000</v>
      </c>
      <c r="H98" s="165" t="s">
        <v>193</v>
      </c>
      <c r="I98" s="51" t="s">
        <v>17</v>
      </c>
    </row>
    <row r="99" spans="1:9" ht="47.25" x14ac:dyDescent="0.2">
      <c r="A99" s="157">
        <v>1</v>
      </c>
      <c r="B99" s="143" t="s">
        <v>216</v>
      </c>
      <c r="C99" s="88">
        <v>1</v>
      </c>
      <c r="D99" s="105">
        <v>13400000</v>
      </c>
      <c r="E99" s="140"/>
      <c r="F99" s="105"/>
      <c r="G99" s="105">
        <f>SUM(D99:F99)</f>
        <v>13400000</v>
      </c>
      <c r="H99" s="102" t="s">
        <v>193</v>
      </c>
      <c r="I99" s="83" t="s">
        <v>17</v>
      </c>
    </row>
    <row r="100" spans="1:9" ht="60.75" x14ac:dyDescent="0.2">
      <c r="A100" s="157">
        <v>1</v>
      </c>
      <c r="B100" s="137" t="s">
        <v>437</v>
      </c>
      <c r="C100" s="163">
        <v>1</v>
      </c>
      <c r="D100" s="104">
        <v>9089000</v>
      </c>
      <c r="E100" s="104"/>
      <c r="F100" s="104"/>
      <c r="G100" s="104">
        <f t="shared" si="7"/>
        <v>9089000</v>
      </c>
      <c r="H100" s="165" t="s">
        <v>193</v>
      </c>
      <c r="I100" s="51" t="s">
        <v>17</v>
      </c>
    </row>
    <row r="101" spans="1:9" ht="60.75" x14ac:dyDescent="0.2">
      <c r="A101" s="157">
        <v>1</v>
      </c>
      <c r="B101" s="137" t="s">
        <v>438</v>
      </c>
      <c r="C101" s="163">
        <v>1</v>
      </c>
      <c r="D101" s="104">
        <v>14199895</v>
      </c>
      <c r="E101" s="104"/>
      <c r="F101" s="104"/>
      <c r="G101" s="104">
        <f t="shared" ref="G101" si="9">SUM(D101:F101)</f>
        <v>14199895</v>
      </c>
      <c r="H101" s="165" t="s">
        <v>193</v>
      </c>
      <c r="I101" s="51" t="s">
        <v>17</v>
      </c>
    </row>
    <row r="102" spans="1:9" ht="69.75" x14ac:dyDescent="0.2">
      <c r="A102" s="157">
        <v>1</v>
      </c>
      <c r="B102" s="138" t="s">
        <v>440</v>
      </c>
      <c r="C102" s="88">
        <v>1</v>
      </c>
      <c r="D102" s="105"/>
      <c r="E102" s="105">
        <v>5750000</v>
      </c>
      <c r="F102" s="105"/>
      <c r="G102" s="105">
        <f t="shared" si="7"/>
        <v>5750000</v>
      </c>
      <c r="H102" s="102" t="s">
        <v>193</v>
      </c>
      <c r="I102" s="83" t="s">
        <v>17</v>
      </c>
    </row>
    <row r="103" spans="1:9" ht="116.25" x14ac:dyDescent="0.2">
      <c r="A103" s="157">
        <v>1</v>
      </c>
      <c r="B103" s="139" t="s">
        <v>441</v>
      </c>
      <c r="C103" s="163">
        <v>1</v>
      </c>
      <c r="D103" s="104"/>
      <c r="E103" s="104">
        <v>4306000</v>
      </c>
      <c r="F103" s="104"/>
      <c r="G103" s="104">
        <f t="shared" si="7"/>
        <v>4306000</v>
      </c>
      <c r="H103" s="165" t="s">
        <v>193</v>
      </c>
      <c r="I103" s="51" t="s">
        <v>17</v>
      </c>
    </row>
    <row r="104" spans="1:9" ht="48" x14ac:dyDescent="0.2">
      <c r="A104" s="157">
        <v>1</v>
      </c>
      <c r="B104" s="146" t="s">
        <v>442</v>
      </c>
      <c r="C104" s="163">
        <v>1</v>
      </c>
      <c r="D104" s="104"/>
      <c r="E104" s="104">
        <v>10000000</v>
      </c>
      <c r="F104" s="104"/>
      <c r="G104" s="104">
        <f t="shared" si="7"/>
        <v>10000000</v>
      </c>
      <c r="H104" s="165" t="s">
        <v>193</v>
      </c>
      <c r="I104" s="51" t="s">
        <v>17</v>
      </c>
    </row>
    <row r="105" spans="1:9" ht="47.25" x14ac:dyDescent="0.2">
      <c r="A105" s="157">
        <v>1</v>
      </c>
      <c r="B105" s="141" t="s">
        <v>443</v>
      </c>
      <c r="C105" s="163">
        <v>1</v>
      </c>
      <c r="D105" s="104"/>
      <c r="E105" s="104">
        <v>3000000</v>
      </c>
      <c r="F105" s="104"/>
      <c r="G105" s="104">
        <f t="shared" si="7"/>
        <v>3000000</v>
      </c>
      <c r="H105" s="165" t="s">
        <v>193</v>
      </c>
      <c r="I105" s="51" t="s">
        <v>17</v>
      </c>
    </row>
    <row r="106" spans="1:9" ht="69.75" x14ac:dyDescent="0.2">
      <c r="A106" s="157">
        <v>1</v>
      </c>
      <c r="B106" s="142" t="s">
        <v>444</v>
      </c>
      <c r="C106" s="163">
        <v>1</v>
      </c>
      <c r="D106" s="104"/>
      <c r="E106" s="104">
        <v>25000000</v>
      </c>
      <c r="F106" s="104"/>
      <c r="G106" s="104">
        <f t="shared" si="7"/>
        <v>25000000</v>
      </c>
      <c r="H106" s="165" t="s">
        <v>193</v>
      </c>
      <c r="I106" s="51" t="s">
        <v>17</v>
      </c>
    </row>
    <row r="107" spans="1:9" ht="93" x14ac:dyDescent="0.2">
      <c r="A107" s="157">
        <v>1</v>
      </c>
      <c r="B107" s="142" t="s">
        <v>445</v>
      </c>
      <c r="C107" s="163">
        <v>1</v>
      </c>
      <c r="D107" s="104"/>
      <c r="E107" s="104">
        <v>5000000</v>
      </c>
      <c r="F107" s="104"/>
      <c r="G107" s="104">
        <f t="shared" si="7"/>
        <v>5000000</v>
      </c>
      <c r="H107" s="165" t="s">
        <v>193</v>
      </c>
      <c r="I107" s="51" t="s">
        <v>17</v>
      </c>
    </row>
    <row r="108" spans="1:9" ht="93" x14ac:dyDescent="0.2">
      <c r="A108" s="157">
        <v>1</v>
      </c>
      <c r="B108" s="142" t="s">
        <v>446</v>
      </c>
      <c r="C108" s="163">
        <v>1</v>
      </c>
      <c r="D108" s="104"/>
      <c r="E108" s="104">
        <v>4000000</v>
      </c>
      <c r="F108" s="104"/>
      <c r="G108" s="104">
        <f t="shared" si="7"/>
        <v>4000000</v>
      </c>
      <c r="H108" s="165" t="s">
        <v>193</v>
      </c>
      <c r="I108" s="51" t="s">
        <v>17</v>
      </c>
    </row>
    <row r="109" spans="1:9" ht="93" x14ac:dyDescent="0.2">
      <c r="A109" s="157">
        <v>1</v>
      </c>
      <c r="B109" s="139" t="s">
        <v>447</v>
      </c>
      <c r="C109" s="163">
        <v>1</v>
      </c>
      <c r="D109" s="104"/>
      <c r="E109" s="104">
        <v>3500000</v>
      </c>
      <c r="F109" s="104"/>
      <c r="G109" s="104">
        <f t="shared" si="7"/>
        <v>3500000</v>
      </c>
      <c r="H109" s="165" t="s">
        <v>193</v>
      </c>
      <c r="I109" s="51" t="s">
        <v>17</v>
      </c>
    </row>
    <row r="110" spans="1:9" ht="47.25" x14ac:dyDescent="0.2">
      <c r="A110" s="157">
        <v>1</v>
      </c>
      <c r="B110" s="142" t="s">
        <v>448</v>
      </c>
      <c r="C110" s="163">
        <v>1</v>
      </c>
      <c r="D110" s="104"/>
      <c r="E110" s="104">
        <v>4000000</v>
      </c>
      <c r="F110" s="104"/>
      <c r="G110" s="104">
        <f t="shared" si="7"/>
        <v>4000000</v>
      </c>
      <c r="H110" s="165" t="s">
        <v>193</v>
      </c>
      <c r="I110" s="51" t="s">
        <v>17</v>
      </c>
    </row>
    <row r="111" spans="1:9" ht="93" x14ac:dyDescent="0.2">
      <c r="A111" s="157">
        <v>1</v>
      </c>
      <c r="B111" s="144" t="s">
        <v>449</v>
      </c>
      <c r="C111" s="163">
        <v>1</v>
      </c>
      <c r="D111" s="104"/>
      <c r="E111" s="168">
        <v>2000000</v>
      </c>
      <c r="F111" s="104"/>
      <c r="G111" s="104">
        <f>SUM(D111:F111)</f>
        <v>2000000</v>
      </c>
      <c r="H111" s="165" t="s">
        <v>193</v>
      </c>
      <c r="I111" s="51" t="s">
        <v>17</v>
      </c>
    </row>
    <row r="112" spans="1:9" ht="69.75" x14ac:dyDescent="0.2">
      <c r="A112" s="157">
        <v>1</v>
      </c>
      <c r="B112" s="142" t="s">
        <v>450</v>
      </c>
      <c r="C112" s="88">
        <v>1</v>
      </c>
      <c r="D112" s="105"/>
      <c r="E112" s="168">
        <v>2500000</v>
      </c>
      <c r="F112" s="105"/>
      <c r="G112" s="105">
        <f>SUM(D112:F112)</f>
        <v>2500000</v>
      </c>
      <c r="H112" s="102" t="s">
        <v>193</v>
      </c>
      <c r="I112" s="83" t="s">
        <v>17</v>
      </c>
    </row>
    <row r="113" spans="1:9" ht="48" x14ac:dyDescent="0.2">
      <c r="A113" s="157">
        <v>1</v>
      </c>
      <c r="B113" s="147" t="s">
        <v>451</v>
      </c>
      <c r="C113" s="163">
        <v>1</v>
      </c>
      <c r="D113" s="130"/>
      <c r="E113" s="104">
        <v>5000000</v>
      </c>
      <c r="F113" s="145"/>
      <c r="G113" s="104">
        <f t="shared" ref="G113:G122" si="10">SUM(E113:F113)</f>
        <v>5000000</v>
      </c>
      <c r="H113" s="165" t="s">
        <v>193</v>
      </c>
      <c r="I113" s="51" t="s">
        <v>17</v>
      </c>
    </row>
    <row r="114" spans="1:9" ht="48" x14ac:dyDescent="0.2">
      <c r="A114" s="157">
        <v>1</v>
      </c>
      <c r="B114" s="146" t="s">
        <v>452</v>
      </c>
      <c r="C114" s="163">
        <v>1</v>
      </c>
      <c r="D114" s="130"/>
      <c r="E114" s="104">
        <v>2500000</v>
      </c>
      <c r="F114" s="104"/>
      <c r="G114" s="104">
        <f t="shared" si="10"/>
        <v>2500000</v>
      </c>
      <c r="H114" s="165" t="s">
        <v>193</v>
      </c>
      <c r="I114" s="51" t="s">
        <v>17</v>
      </c>
    </row>
    <row r="115" spans="1:9" ht="48" x14ac:dyDescent="0.2">
      <c r="A115" s="157">
        <v>1</v>
      </c>
      <c r="B115" s="148" t="s">
        <v>453</v>
      </c>
      <c r="C115" s="163">
        <v>1</v>
      </c>
      <c r="D115" s="130"/>
      <c r="E115" s="104">
        <v>3500000</v>
      </c>
      <c r="F115" s="104"/>
      <c r="G115" s="104">
        <f t="shared" si="10"/>
        <v>3500000</v>
      </c>
      <c r="H115" s="165" t="s">
        <v>193</v>
      </c>
      <c r="I115" s="51" t="s">
        <v>17</v>
      </c>
    </row>
    <row r="116" spans="1:9" ht="48" x14ac:dyDescent="0.2">
      <c r="A116" s="157">
        <v>1</v>
      </c>
      <c r="B116" s="146" t="s">
        <v>454</v>
      </c>
      <c r="C116" s="163">
        <v>1</v>
      </c>
      <c r="D116" s="130"/>
      <c r="E116" s="104">
        <v>2500000</v>
      </c>
      <c r="F116" s="104"/>
      <c r="G116" s="104">
        <f t="shared" si="10"/>
        <v>2500000</v>
      </c>
      <c r="H116" s="165" t="s">
        <v>193</v>
      </c>
      <c r="I116" s="51" t="s">
        <v>17</v>
      </c>
    </row>
    <row r="117" spans="1:9" ht="48" x14ac:dyDescent="0.2">
      <c r="A117" s="157">
        <v>1</v>
      </c>
      <c r="B117" s="148" t="s">
        <v>455</v>
      </c>
      <c r="C117" s="163">
        <v>1</v>
      </c>
      <c r="D117" s="130"/>
      <c r="E117" s="104">
        <v>3500000</v>
      </c>
      <c r="F117" s="104"/>
      <c r="G117" s="104">
        <f t="shared" si="10"/>
        <v>3500000</v>
      </c>
      <c r="H117" s="165" t="s">
        <v>193</v>
      </c>
      <c r="I117" s="51" t="s">
        <v>17</v>
      </c>
    </row>
    <row r="118" spans="1:9" ht="48" x14ac:dyDescent="0.2">
      <c r="A118" s="157">
        <v>1</v>
      </c>
      <c r="B118" s="146" t="s">
        <v>456</v>
      </c>
      <c r="C118" s="163">
        <v>1</v>
      </c>
      <c r="D118" s="130"/>
      <c r="E118" s="104">
        <v>3000000</v>
      </c>
      <c r="F118" s="104"/>
      <c r="G118" s="104">
        <f t="shared" si="10"/>
        <v>3000000</v>
      </c>
      <c r="H118" s="165" t="s">
        <v>193</v>
      </c>
      <c r="I118" s="51" t="s">
        <v>17</v>
      </c>
    </row>
    <row r="119" spans="1:9" ht="48" x14ac:dyDescent="0.2">
      <c r="A119" s="157">
        <v>1</v>
      </c>
      <c r="B119" s="146" t="s">
        <v>457</v>
      </c>
      <c r="C119" s="163">
        <v>1</v>
      </c>
      <c r="D119" s="130"/>
      <c r="E119" s="104">
        <v>2000000</v>
      </c>
      <c r="F119" s="104"/>
      <c r="G119" s="104">
        <f t="shared" si="10"/>
        <v>2000000</v>
      </c>
      <c r="H119" s="165" t="s">
        <v>193</v>
      </c>
      <c r="I119" s="51" t="s">
        <v>17</v>
      </c>
    </row>
    <row r="120" spans="1:9" ht="48" x14ac:dyDescent="0.2">
      <c r="A120" s="157">
        <v>1</v>
      </c>
      <c r="B120" s="146" t="s">
        <v>458</v>
      </c>
      <c r="C120" s="163">
        <v>1</v>
      </c>
      <c r="D120" s="130"/>
      <c r="E120" s="104">
        <v>1500000</v>
      </c>
      <c r="F120" s="104"/>
      <c r="G120" s="104">
        <f t="shared" si="10"/>
        <v>1500000</v>
      </c>
      <c r="H120" s="165" t="s">
        <v>193</v>
      </c>
      <c r="I120" s="51" t="s">
        <v>17</v>
      </c>
    </row>
    <row r="121" spans="1:9" ht="48" x14ac:dyDescent="0.2">
      <c r="A121" s="157">
        <v>1</v>
      </c>
      <c r="B121" s="146" t="s">
        <v>459</v>
      </c>
      <c r="C121" s="163">
        <v>1</v>
      </c>
      <c r="D121" s="130"/>
      <c r="E121" s="104">
        <v>1500000</v>
      </c>
      <c r="F121" s="104"/>
      <c r="G121" s="104">
        <f t="shared" si="10"/>
        <v>1500000</v>
      </c>
      <c r="H121" s="165" t="s">
        <v>193</v>
      </c>
      <c r="I121" s="51" t="s">
        <v>17</v>
      </c>
    </row>
    <row r="122" spans="1:9" ht="48" x14ac:dyDescent="0.2">
      <c r="A122" s="157">
        <v>1</v>
      </c>
      <c r="B122" s="146" t="s">
        <v>460</v>
      </c>
      <c r="C122" s="163">
        <v>1</v>
      </c>
      <c r="D122" s="130"/>
      <c r="E122" s="104">
        <v>10000000</v>
      </c>
      <c r="F122" s="104"/>
      <c r="G122" s="104">
        <f t="shared" si="10"/>
        <v>10000000</v>
      </c>
      <c r="H122" s="165" t="s">
        <v>193</v>
      </c>
      <c r="I122" s="51" t="s">
        <v>17</v>
      </c>
    </row>
    <row r="123" spans="1:9" ht="48" x14ac:dyDescent="0.2">
      <c r="A123" s="157">
        <v>1</v>
      </c>
      <c r="B123" s="148" t="s">
        <v>461</v>
      </c>
      <c r="C123" s="88">
        <v>1</v>
      </c>
      <c r="D123" s="131"/>
      <c r="E123" s="105">
        <v>2000000</v>
      </c>
      <c r="F123" s="105"/>
      <c r="G123" s="105">
        <v>2000000</v>
      </c>
      <c r="H123" s="102" t="s">
        <v>193</v>
      </c>
      <c r="I123" s="83" t="s">
        <v>17</v>
      </c>
    </row>
    <row r="124" spans="1:9" ht="48" x14ac:dyDescent="0.2">
      <c r="A124" s="157">
        <v>1</v>
      </c>
      <c r="B124" s="146" t="s">
        <v>462</v>
      </c>
      <c r="C124" s="163">
        <v>1</v>
      </c>
      <c r="D124" s="130"/>
      <c r="E124" s="104">
        <v>3000000</v>
      </c>
      <c r="F124" s="104"/>
      <c r="G124" s="104">
        <v>3000000</v>
      </c>
      <c r="H124" s="165" t="s">
        <v>193</v>
      </c>
      <c r="I124" s="51" t="s">
        <v>17</v>
      </c>
    </row>
    <row r="125" spans="1:9" ht="72" x14ac:dyDescent="0.2">
      <c r="A125" s="157">
        <v>1</v>
      </c>
      <c r="B125" s="148" t="s">
        <v>463</v>
      </c>
      <c r="C125" s="163">
        <v>1</v>
      </c>
      <c r="D125" s="130"/>
      <c r="E125" s="104">
        <v>6500000</v>
      </c>
      <c r="F125" s="104"/>
      <c r="G125" s="104">
        <v>6500000</v>
      </c>
      <c r="H125" s="165" t="s">
        <v>193</v>
      </c>
      <c r="I125" s="51" t="s">
        <v>17</v>
      </c>
    </row>
    <row r="126" spans="1:9" ht="48" x14ac:dyDescent="0.2">
      <c r="A126" s="157">
        <v>1</v>
      </c>
      <c r="B126" s="146" t="s">
        <v>464</v>
      </c>
      <c r="C126" s="163">
        <v>1</v>
      </c>
      <c r="D126" s="130"/>
      <c r="E126" s="104">
        <v>11000000</v>
      </c>
      <c r="F126" s="104"/>
      <c r="G126" s="104">
        <v>11000000</v>
      </c>
      <c r="H126" s="165" t="s">
        <v>193</v>
      </c>
      <c r="I126" s="51" t="s">
        <v>17</v>
      </c>
    </row>
    <row r="127" spans="1:9" ht="48" x14ac:dyDescent="0.2">
      <c r="A127" s="157">
        <v>1</v>
      </c>
      <c r="B127" s="149" t="s">
        <v>465</v>
      </c>
      <c r="C127" s="163">
        <v>1</v>
      </c>
      <c r="D127" s="130"/>
      <c r="E127" s="104">
        <v>7000000</v>
      </c>
      <c r="F127" s="104"/>
      <c r="G127" s="104">
        <v>7000000</v>
      </c>
      <c r="H127" s="165" t="s">
        <v>193</v>
      </c>
      <c r="I127" s="51" t="s">
        <v>17</v>
      </c>
    </row>
    <row r="128" spans="1:9" ht="48" x14ac:dyDescent="0.2">
      <c r="A128" s="157">
        <v>1</v>
      </c>
      <c r="B128" s="146" t="s">
        <v>466</v>
      </c>
      <c r="C128" s="163">
        <v>1</v>
      </c>
      <c r="D128" s="130"/>
      <c r="E128" s="104">
        <v>9000000</v>
      </c>
      <c r="F128" s="104"/>
      <c r="G128" s="104">
        <v>9000000</v>
      </c>
      <c r="H128" s="165" t="s">
        <v>193</v>
      </c>
      <c r="I128" s="51" t="s">
        <v>17</v>
      </c>
    </row>
    <row r="129" spans="1:9" ht="72" x14ac:dyDescent="0.2">
      <c r="A129" s="157">
        <v>1</v>
      </c>
      <c r="B129" s="148" t="s">
        <v>467</v>
      </c>
      <c r="C129" s="163">
        <v>1</v>
      </c>
      <c r="D129" s="130"/>
      <c r="E129" s="104">
        <v>3500000</v>
      </c>
      <c r="F129" s="104"/>
      <c r="G129" s="104">
        <v>3500000</v>
      </c>
      <c r="H129" s="165" t="s">
        <v>193</v>
      </c>
      <c r="I129" s="51" t="s">
        <v>17</v>
      </c>
    </row>
    <row r="130" spans="1:9" ht="48" x14ac:dyDescent="0.2">
      <c r="A130" s="157">
        <v>1</v>
      </c>
      <c r="B130" s="146" t="s">
        <v>468</v>
      </c>
      <c r="C130" s="163">
        <v>1</v>
      </c>
      <c r="D130" s="130"/>
      <c r="E130" s="104">
        <v>5000000</v>
      </c>
      <c r="F130" s="104"/>
      <c r="G130" s="104">
        <v>5000000</v>
      </c>
      <c r="H130" s="165" t="s">
        <v>193</v>
      </c>
      <c r="I130" s="51" t="s">
        <v>17</v>
      </c>
    </row>
    <row r="131" spans="1:9" ht="48" x14ac:dyDescent="0.2">
      <c r="A131" s="157">
        <v>1</v>
      </c>
      <c r="B131" s="146" t="s">
        <v>469</v>
      </c>
      <c r="C131" s="163">
        <v>1</v>
      </c>
      <c r="D131" s="130"/>
      <c r="E131" s="104">
        <v>4500000</v>
      </c>
      <c r="F131" s="104"/>
      <c r="G131" s="104">
        <v>4500000</v>
      </c>
      <c r="H131" s="165" t="s">
        <v>193</v>
      </c>
      <c r="I131" s="51" t="s">
        <v>17</v>
      </c>
    </row>
    <row r="132" spans="1:9" ht="48" x14ac:dyDescent="0.2">
      <c r="A132" s="157">
        <v>1</v>
      </c>
      <c r="B132" s="149" t="s">
        <v>470</v>
      </c>
      <c r="C132" s="163">
        <v>1</v>
      </c>
      <c r="D132" s="130"/>
      <c r="E132" s="104">
        <v>10000000</v>
      </c>
      <c r="F132" s="104"/>
      <c r="G132" s="104">
        <v>10000000</v>
      </c>
      <c r="H132" s="165" t="s">
        <v>193</v>
      </c>
      <c r="I132" s="51" t="s">
        <v>17</v>
      </c>
    </row>
    <row r="133" spans="1:9" s="160" customFormat="1" ht="168" x14ac:dyDescent="0.2">
      <c r="A133" s="157">
        <v>1</v>
      </c>
      <c r="B133" s="149" t="s">
        <v>487</v>
      </c>
      <c r="C133" s="163">
        <v>1</v>
      </c>
      <c r="D133" s="130"/>
      <c r="E133" s="104"/>
      <c r="F133" s="104">
        <v>30000000</v>
      </c>
      <c r="G133" s="104">
        <v>30000000</v>
      </c>
      <c r="H133" s="165" t="s">
        <v>193</v>
      </c>
      <c r="I133" s="51"/>
    </row>
    <row r="134" spans="1:9" ht="40.5" x14ac:dyDescent="0.2">
      <c r="A134" s="157">
        <v>1</v>
      </c>
      <c r="B134" s="106" t="s">
        <v>29</v>
      </c>
      <c r="C134" s="163">
        <v>2</v>
      </c>
      <c r="D134" s="104">
        <v>2400000</v>
      </c>
      <c r="E134" s="104"/>
      <c r="F134" s="104"/>
      <c r="G134" s="104">
        <f>SUM(D134:F134)</f>
        <v>2400000</v>
      </c>
      <c r="H134" s="165" t="s">
        <v>30</v>
      </c>
      <c r="I134" s="51" t="s">
        <v>17</v>
      </c>
    </row>
    <row r="135" spans="1:9" ht="60.75" x14ac:dyDescent="0.2">
      <c r="A135" s="157">
        <v>1</v>
      </c>
      <c r="B135" s="106" t="s">
        <v>31</v>
      </c>
      <c r="C135" s="163">
        <v>2</v>
      </c>
      <c r="D135" s="104">
        <v>20000000</v>
      </c>
      <c r="E135" s="104"/>
      <c r="F135" s="104"/>
      <c r="G135" s="104">
        <f>SUM(D135:F135)</f>
        <v>20000000</v>
      </c>
      <c r="H135" s="165" t="s">
        <v>30</v>
      </c>
      <c r="I135" s="51" t="s">
        <v>17</v>
      </c>
    </row>
    <row r="136" spans="1:9" ht="40.5" x14ac:dyDescent="0.2">
      <c r="A136" s="157">
        <v>1</v>
      </c>
      <c r="B136" s="107" t="s">
        <v>32</v>
      </c>
      <c r="C136" s="88">
        <v>2</v>
      </c>
      <c r="D136" s="105">
        <v>18000000</v>
      </c>
      <c r="E136" s="105"/>
      <c r="F136" s="105"/>
      <c r="G136" s="105">
        <f t="shared" ref="G136:G153" si="11">SUM(D136:F136)</f>
        <v>18000000</v>
      </c>
      <c r="H136" s="102" t="s">
        <v>30</v>
      </c>
      <c r="I136" s="83" t="s">
        <v>17</v>
      </c>
    </row>
    <row r="137" spans="1:9" ht="40.5" x14ac:dyDescent="0.2">
      <c r="A137" s="157">
        <v>1</v>
      </c>
      <c r="B137" s="106" t="s">
        <v>33</v>
      </c>
      <c r="C137" s="163">
        <v>2</v>
      </c>
      <c r="D137" s="104">
        <v>890000</v>
      </c>
      <c r="E137" s="104"/>
      <c r="F137" s="104"/>
      <c r="G137" s="104">
        <f t="shared" si="11"/>
        <v>890000</v>
      </c>
      <c r="H137" s="165" t="s">
        <v>30</v>
      </c>
      <c r="I137" s="51" t="s">
        <v>17</v>
      </c>
    </row>
    <row r="138" spans="1:9" ht="40.5" x14ac:dyDescent="0.2">
      <c r="A138" s="157">
        <v>1</v>
      </c>
      <c r="B138" s="106" t="s">
        <v>34</v>
      </c>
      <c r="C138" s="163">
        <v>2</v>
      </c>
      <c r="D138" s="104">
        <v>980000</v>
      </c>
      <c r="E138" s="104"/>
      <c r="F138" s="104"/>
      <c r="G138" s="104">
        <f t="shared" si="11"/>
        <v>980000</v>
      </c>
      <c r="H138" s="165" t="s">
        <v>30</v>
      </c>
      <c r="I138" s="51" t="s">
        <v>17</v>
      </c>
    </row>
    <row r="139" spans="1:9" ht="40.5" x14ac:dyDescent="0.2">
      <c r="A139" s="157">
        <v>1</v>
      </c>
      <c r="B139" s="106" t="s">
        <v>35</v>
      </c>
      <c r="C139" s="163">
        <v>2</v>
      </c>
      <c r="D139" s="104">
        <v>650000</v>
      </c>
      <c r="E139" s="104"/>
      <c r="F139" s="104"/>
      <c r="G139" s="104">
        <f t="shared" si="11"/>
        <v>650000</v>
      </c>
      <c r="H139" s="165" t="s">
        <v>30</v>
      </c>
      <c r="I139" s="51" t="s">
        <v>17</v>
      </c>
    </row>
    <row r="140" spans="1:9" ht="60.75" x14ac:dyDescent="0.2">
      <c r="A140" s="157">
        <v>1</v>
      </c>
      <c r="B140" s="106" t="s">
        <v>36</v>
      </c>
      <c r="C140" s="163">
        <v>2</v>
      </c>
      <c r="D140" s="104">
        <v>910000</v>
      </c>
      <c r="E140" s="104"/>
      <c r="F140" s="104"/>
      <c r="G140" s="104">
        <f t="shared" si="11"/>
        <v>910000</v>
      </c>
      <c r="H140" s="165" t="s">
        <v>30</v>
      </c>
      <c r="I140" s="51" t="s">
        <v>17</v>
      </c>
    </row>
    <row r="141" spans="1:9" x14ac:dyDescent="0.2">
      <c r="A141" s="157">
        <v>1</v>
      </c>
      <c r="B141" s="106" t="s">
        <v>37</v>
      </c>
      <c r="C141" s="163">
        <v>2</v>
      </c>
      <c r="D141" s="104">
        <v>9000000</v>
      </c>
      <c r="E141" s="104"/>
      <c r="F141" s="104"/>
      <c r="G141" s="104">
        <f t="shared" si="11"/>
        <v>9000000</v>
      </c>
      <c r="H141" s="165" t="s">
        <v>30</v>
      </c>
      <c r="I141" s="51" t="s">
        <v>17</v>
      </c>
    </row>
    <row r="142" spans="1:9" ht="40.5" x14ac:dyDescent="0.2">
      <c r="A142" s="157">
        <v>1</v>
      </c>
      <c r="B142" s="106" t="s">
        <v>38</v>
      </c>
      <c r="C142" s="163">
        <v>2</v>
      </c>
      <c r="D142" s="104">
        <v>440000</v>
      </c>
      <c r="E142" s="104"/>
      <c r="F142" s="104"/>
      <c r="G142" s="104">
        <f t="shared" si="11"/>
        <v>440000</v>
      </c>
      <c r="H142" s="165" t="s">
        <v>30</v>
      </c>
      <c r="I142" s="51" t="s">
        <v>17</v>
      </c>
    </row>
    <row r="143" spans="1:9" ht="40.5" x14ac:dyDescent="0.2">
      <c r="A143" s="157">
        <v>1</v>
      </c>
      <c r="B143" s="106" t="s">
        <v>39</v>
      </c>
      <c r="C143" s="163">
        <v>2</v>
      </c>
      <c r="D143" s="104">
        <v>870000</v>
      </c>
      <c r="E143" s="104"/>
      <c r="F143" s="104"/>
      <c r="G143" s="104">
        <f t="shared" si="11"/>
        <v>870000</v>
      </c>
      <c r="H143" s="165" t="s">
        <v>30</v>
      </c>
      <c r="I143" s="51" t="s">
        <v>17</v>
      </c>
    </row>
    <row r="144" spans="1:9" ht="40.5" x14ac:dyDescent="0.2">
      <c r="A144" s="157">
        <v>1</v>
      </c>
      <c r="B144" s="106" t="s">
        <v>40</v>
      </c>
      <c r="C144" s="163">
        <v>2</v>
      </c>
      <c r="D144" s="104">
        <v>890000</v>
      </c>
      <c r="E144" s="104"/>
      <c r="F144" s="104"/>
      <c r="G144" s="104">
        <f t="shared" si="11"/>
        <v>890000</v>
      </c>
      <c r="H144" s="165" t="s">
        <v>30</v>
      </c>
      <c r="I144" s="51" t="s">
        <v>17</v>
      </c>
    </row>
    <row r="145" spans="1:9" ht="40.5" x14ac:dyDescent="0.2">
      <c r="A145" s="157">
        <v>1</v>
      </c>
      <c r="B145" s="106" t="s">
        <v>41</v>
      </c>
      <c r="C145" s="163">
        <v>2</v>
      </c>
      <c r="D145" s="104">
        <v>750000</v>
      </c>
      <c r="E145" s="104"/>
      <c r="F145" s="104"/>
      <c r="G145" s="104">
        <f t="shared" si="11"/>
        <v>750000</v>
      </c>
      <c r="H145" s="165" t="s">
        <v>30</v>
      </c>
      <c r="I145" s="51" t="s">
        <v>17</v>
      </c>
    </row>
    <row r="146" spans="1:9" ht="40.5" x14ac:dyDescent="0.2">
      <c r="A146" s="157">
        <v>1</v>
      </c>
      <c r="B146" s="106" t="s">
        <v>42</v>
      </c>
      <c r="C146" s="163">
        <v>2</v>
      </c>
      <c r="D146" s="104">
        <v>840000</v>
      </c>
      <c r="E146" s="104"/>
      <c r="F146" s="104"/>
      <c r="G146" s="104">
        <f t="shared" si="11"/>
        <v>840000</v>
      </c>
      <c r="H146" s="165" t="s">
        <v>30</v>
      </c>
      <c r="I146" s="51" t="s">
        <v>17</v>
      </c>
    </row>
    <row r="147" spans="1:9" x14ac:dyDescent="0.2">
      <c r="A147" s="157">
        <v>1</v>
      </c>
      <c r="B147" s="106" t="s">
        <v>43</v>
      </c>
      <c r="C147" s="163">
        <v>2</v>
      </c>
      <c r="D147" s="104">
        <v>920000</v>
      </c>
      <c r="E147" s="104"/>
      <c r="F147" s="104"/>
      <c r="G147" s="104">
        <f t="shared" si="11"/>
        <v>920000</v>
      </c>
      <c r="H147" s="165" t="s">
        <v>30</v>
      </c>
      <c r="I147" s="51" t="s">
        <v>17</v>
      </c>
    </row>
    <row r="148" spans="1:9" ht="40.5" x14ac:dyDescent="0.2">
      <c r="A148" s="157">
        <v>1</v>
      </c>
      <c r="B148" s="106" t="s">
        <v>44</v>
      </c>
      <c r="C148" s="163">
        <v>2</v>
      </c>
      <c r="D148" s="104">
        <v>650000</v>
      </c>
      <c r="E148" s="104"/>
      <c r="F148" s="104"/>
      <c r="G148" s="104">
        <f t="shared" si="11"/>
        <v>650000</v>
      </c>
      <c r="H148" s="165" t="s">
        <v>30</v>
      </c>
      <c r="I148" s="51" t="s">
        <v>17</v>
      </c>
    </row>
    <row r="149" spans="1:9" ht="60.75" x14ac:dyDescent="0.2">
      <c r="A149" s="157">
        <v>1</v>
      </c>
      <c r="B149" s="106" t="s">
        <v>45</v>
      </c>
      <c r="C149" s="163">
        <v>2</v>
      </c>
      <c r="D149" s="104">
        <v>387000</v>
      </c>
      <c r="E149" s="104"/>
      <c r="F149" s="104"/>
      <c r="G149" s="104">
        <f t="shared" si="11"/>
        <v>387000</v>
      </c>
      <c r="H149" s="165" t="s">
        <v>30</v>
      </c>
      <c r="I149" s="51" t="s">
        <v>17</v>
      </c>
    </row>
    <row r="150" spans="1:9" ht="40.5" x14ac:dyDescent="0.2">
      <c r="A150" s="157">
        <v>1</v>
      </c>
      <c r="B150" s="106" t="s">
        <v>46</v>
      </c>
      <c r="C150" s="163">
        <v>2</v>
      </c>
      <c r="D150" s="104">
        <v>960000</v>
      </c>
      <c r="E150" s="104"/>
      <c r="F150" s="104"/>
      <c r="G150" s="104">
        <f t="shared" si="11"/>
        <v>960000</v>
      </c>
      <c r="H150" s="165" t="s">
        <v>30</v>
      </c>
      <c r="I150" s="51" t="s">
        <v>17</v>
      </c>
    </row>
    <row r="151" spans="1:9" ht="40.5" x14ac:dyDescent="0.2">
      <c r="A151" s="157">
        <v>1</v>
      </c>
      <c r="B151" s="106" t="s">
        <v>47</v>
      </c>
      <c r="C151" s="163">
        <v>2</v>
      </c>
      <c r="D151" s="104">
        <v>800000</v>
      </c>
      <c r="E151" s="104"/>
      <c r="F151" s="104"/>
      <c r="G151" s="104">
        <f t="shared" si="11"/>
        <v>800000</v>
      </c>
      <c r="H151" s="165" t="s">
        <v>30</v>
      </c>
      <c r="I151" s="51" t="s">
        <v>17</v>
      </c>
    </row>
    <row r="152" spans="1:9" ht="40.5" x14ac:dyDescent="0.2">
      <c r="A152" s="157">
        <v>1</v>
      </c>
      <c r="B152" s="106" t="s">
        <v>48</v>
      </c>
      <c r="C152" s="163">
        <v>2</v>
      </c>
      <c r="D152" s="104">
        <v>600000</v>
      </c>
      <c r="E152" s="104"/>
      <c r="F152" s="104"/>
      <c r="G152" s="104">
        <f t="shared" si="11"/>
        <v>600000</v>
      </c>
      <c r="H152" s="165" t="s">
        <v>30</v>
      </c>
      <c r="I152" s="51" t="s">
        <v>17</v>
      </c>
    </row>
    <row r="153" spans="1:9" ht="40.5" x14ac:dyDescent="0.2">
      <c r="A153" s="157">
        <v>1</v>
      </c>
      <c r="B153" s="106" t="s">
        <v>49</v>
      </c>
      <c r="C153" s="163">
        <v>2</v>
      </c>
      <c r="D153" s="104">
        <v>4508000</v>
      </c>
      <c r="E153" s="104"/>
      <c r="F153" s="104"/>
      <c r="G153" s="104">
        <f t="shared" si="11"/>
        <v>4508000</v>
      </c>
      <c r="H153" s="165" t="s">
        <v>30</v>
      </c>
      <c r="I153" s="51" t="s">
        <v>17</v>
      </c>
    </row>
    <row r="154" spans="1:9" ht="40.5" x14ac:dyDescent="0.2">
      <c r="A154" s="157">
        <v>1</v>
      </c>
      <c r="B154" s="107" t="s">
        <v>50</v>
      </c>
      <c r="C154" s="88">
        <v>2</v>
      </c>
      <c r="D154" s="105">
        <v>80000</v>
      </c>
      <c r="E154" s="105"/>
      <c r="F154" s="105"/>
      <c r="G154" s="105">
        <f t="shared" ref="G154:G171" si="12">SUM(D154:F154)</f>
        <v>80000</v>
      </c>
      <c r="H154" s="102" t="s">
        <v>30</v>
      </c>
      <c r="I154" s="83" t="s">
        <v>17</v>
      </c>
    </row>
    <row r="155" spans="1:9" ht="40.5" x14ac:dyDescent="0.2">
      <c r="A155" s="157">
        <v>1</v>
      </c>
      <c r="B155" s="106" t="s">
        <v>51</v>
      </c>
      <c r="C155" s="163">
        <v>2</v>
      </c>
      <c r="D155" s="104">
        <v>80000</v>
      </c>
      <c r="E155" s="104"/>
      <c r="F155" s="104"/>
      <c r="G155" s="104">
        <f t="shared" si="12"/>
        <v>80000</v>
      </c>
      <c r="H155" s="165" t="s">
        <v>30</v>
      </c>
      <c r="I155" s="51" t="s">
        <v>17</v>
      </c>
    </row>
    <row r="156" spans="1:9" ht="40.5" x14ac:dyDescent="0.2">
      <c r="A156" s="157">
        <v>1</v>
      </c>
      <c r="B156" s="106" t="s">
        <v>52</v>
      </c>
      <c r="C156" s="163">
        <v>2</v>
      </c>
      <c r="D156" s="104">
        <v>30000</v>
      </c>
      <c r="E156" s="104"/>
      <c r="F156" s="104"/>
      <c r="G156" s="104">
        <f t="shared" si="12"/>
        <v>30000</v>
      </c>
      <c r="H156" s="165" t="s">
        <v>30</v>
      </c>
      <c r="I156" s="51" t="s">
        <v>17</v>
      </c>
    </row>
    <row r="157" spans="1:9" ht="40.5" x14ac:dyDescent="0.2">
      <c r="A157" s="157">
        <v>1</v>
      </c>
      <c r="B157" s="106" t="s">
        <v>53</v>
      </c>
      <c r="C157" s="163">
        <v>2</v>
      </c>
      <c r="D157" s="104">
        <v>80000</v>
      </c>
      <c r="E157" s="104"/>
      <c r="F157" s="104"/>
      <c r="G157" s="104">
        <f t="shared" si="12"/>
        <v>80000</v>
      </c>
      <c r="H157" s="165" t="s">
        <v>30</v>
      </c>
      <c r="I157" s="51" t="s">
        <v>17</v>
      </c>
    </row>
    <row r="158" spans="1:9" x14ac:dyDescent="0.2">
      <c r="A158" s="157">
        <v>1</v>
      </c>
      <c r="B158" s="106" t="s">
        <v>54</v>
      </c>
      <c r="C158" s="163">
        <v>2</v>
      </c>
      <c r="D158" s="104">
        <v>2000000</v>
      </c>
      <c r="E158" s="104"/>
      <c r="F158" s="104"/>
      <c r="G158" s="104">
        <f t="shared" si="12"/>
        <v>2000000</v>
      </c>
      <c r="H158" s="165" t="s">
        <v>30</v>
      </c>
      <c r="I158" s="51" t="s">
        <v>17</v>
      </c>
    </row>
    <row r="159" spans="1:9" ht="60.75" x14ac:dyDescent="0.2">
      <c r="A159" s="157">
        <v>1</v>
      </c>
      <c r="B159" s="106" t="s">
        <v>55</v>
      </c>
      <c r="C159" s="163">
        <v>2</v>
      </c>
      <c r="D159" s="104">
        <v>250000</v>
      </c>
      <c r="E159" s="104"/>
      <c r="F159" s="104"/>
      <c r="G159" s="104">
        <f t="shared" si="12"/>
        <v>250000</v>
      </c>
      <c r="H159" s="165" t="s">
        <v>30</v>
      </c>
      <c r="I159" s="51" t="s">
        <v>17</v>
      </c>
    </row>
    <row r="160" spans="1:9" ht="40.5" x14ac:dyDescent="0.2">
      <c r="A160" s="157">
        <v>1</v>
      </c>
      <c r="B160" s="106" t="s">
        <v>56</v>
      </c>
      <c r="C160" s="163">
        <v>2</v>
      </c>
      <c r="D160" s="104">
        <v>20000000</v>
      </c>
      <c r="E160" s="104"/>
      <c r="F160" s="104"/>
      <c r="G160" s="104">
        <f t="shared" si="12"/>
        <v>20000000</v>
      </c>
      <c r="H160" s="165" t="s">
        <v>30</v>
      </c>
      <c r="I160" s="51" t="s">
        <v>17</v>
      </c>
    </row>
    <row r="161" spans="1:9" x14ac:dyDescent="0.2">
      <c r="A161" s="157">
        <v>1</v>
      </c>
      <c r="B161" s="106" t="s">
        <v>57</v>
      </c>
      <c r="C161" s="163">
        <v>2</v>
      </c>
      <c r="D161" s="104">
        <v>12000000</v>
      </c>
      <c r="E161" s="104"/>
      <c r="F161" s="104"/>
      <c r="G161" s="104">
        <f t="shared" si="12"/>
        <v>12000000</v>
      </c>
      <c r="H161" s="165" t="s">
        <v>30</v>
      </c>
      <c r="I161" s="51" t="s">
        <v>17</v>
      </c>
    </row>
    <row r="162" spans="1:9" x14ac:dyDescent="0.2">
      <c r="A162" s="157">
        <v>1</v>
      </c>
      <c r="B162" s="106" t="s">
        <v>58</v>
      </c>
      <c r="C162" s="163">
        <v>2</v>
      </c>
      <c r="D162" s="104">
        <v>1680000</v>
      </c>
      <c r="E162" s="104"/>
      <c r="F162" s="104"/>
      <c r="G162" s="104">
        <f t="shared" si="12"/>
        <v>1680000</v>
      </c>
      <c r="H162" s="165" t="s">
        <v>30</v>
      </c>
      <c r="I162" s="51" t="s">
        <v>17</v>
      </c>
    </row>
    <row r="163" spans="1:9" ht="40.5" x14ac:dyDescent="0.2">
      <c r="A163" s="157">
        <v>1</v>
      </c>
      <c r="B163" s="106" t="s">
        <v>59</v>
      </c>
      <c r="C163" s="163">
        <v>2</v>
      </c>
      <c r="D163" s="104">
        <v>670000</v>
      </c>
      <c r="E163" s="104"/>
      <c r="F163" s="104"/>
      <c r="G163" s="104">
        <f t="shared" si="12"/>
        <v>670000</v>
      </c>
      <c r="H163" s="165" t="s">
        <v>30</v>
      </c>
      <c r="I163" s="51" t="s">
        <v>17</v>
      </c>
    </row>
    <row r="164" spans="1:9" ht="40.5" x14ac:dyDescent="0.2">
      <c r="A164" s="157">
        <v>1</v>
      </c>
      <c r="B164" s="106" t="s">
        <v>60</v>
      </c>
      <c r="C164" s="163">
        <v>2</v>
      </c>
      <c r="D164" s="104">
        <v>786000</v>
      </c>
      <c r="E164" s="104"/>
      <c r="F164" s="104"/>
      <c r="G164" s="104">
        <f t="shared" si="12"/>
        <v>786000</v>
      </c>
      <c r="H164" s="165" t="s">
        <v>30</v>
      </c>
      <c r="I164" s="51" t="s">
        <v>17</v>
      </c>
    </row>
    <row r="165" spans="1:9" ht="40.5" x14ac:dyDescent="0.2">
      <c r="A165" s="157">
        <v>1</v>
      </c>
      <c r="B165" s="106" t="s">
        <v>61</v>
      </c>
      <c r="C165" s="163">
        <v>2</v>
      </c>
      <c r="D165" s="104">
        <v>760000</v>
      </c>
      <c r="E165" s="104"/>
      <c r="F165" s="104"/>
      <c r="G165" s="104">
        <f t="shared" si="12"/>
        <v>760000</v>
      </c>
      <c r="H165" s="165" t="s">
        <v>30</v>
      </c>
      <c r="I165" s="51" t="s">
        <v>17</v>
      </c>
    </row>
    <row r="166" spans="1:9" ht="40.5" x14ac:dyDescent="0.2">
      <c r="A166" s="157">
        <v>1</v>
      </c>
      <c r="B166" s="106" t="s">
        <v>62</v>
      </c>
      <c r="C166" s="163">
        <v>2</v>
      </c>
      <c r="D166" s="104">
        <v>650000</v>
      </c>
      <c r="E166" s="104"/>
      <c r="F166" s="104"/>
      <c r="G166" s="104">
        <f t="shared" si="12"/>
        <v>650000</v>
      </c>
      <c r="H166" s="165" t="s">
        <v>30</v>
      </c>
      <c r="I166" s="51" t="s">
        <v>17</v>
      </c>
    </row>
    <row r="167" spans="1:9" ht="40.5" x14ac:dyDescent="0.2">
      <c r="A167" s="157">
        <v>1</v>
      </c>
      <c r="B167" s="106" t="s">
        <v>63</v>
      </c>
      <c r="C167" s="163">
        <v>2</v>
      </c>
      <c r="D167" s="104">
        <v>980000</v>
      </c>
      <c r="E167" s="104"/>
      <c r="F167" s="104"/>
      <c r="G167" s="104">
        <f t="shared" si="12"/>
        <v>980000</v>
      </c>
      <c r="H167" s="165" t="s">
        <v>30</v>
      </c>
      <c r="I167" s="51" t="s">
        <v>17</v>
      </c>
    </row>
    <row r="168" spans="1:9" ht="40.5" x14ac:dyDescent="0.2">
      <c r="A168" s="157">
        <v>1</v>
      </c>
      <c r="B168" s="106" t="s">
        <v>64</v>
      </c>
      <c r="C168" s="163">
        <v>2</v>
      </c>
      <c r="D168" s="104">
        <v>1420000</v>
      </c>
      <c r="E168" s="104"/>
      <c r="F168" s="104"/>
      <c r="G168" s="104">
        <f t="shared" si="12"/>
        <v>1420000</v>
      </c>
      <c r="H168" s="165" t="s">
        <v>30</v>
      </c>
      <c r="I168" s="51" t="s">
        <v>17</v>
      </c>
    </row>
    <row r="169" spans="1:9" x14ac:dyDescent="0.2">
      <c r="A169" s="157">
        <v>1</v>
      </c>
      <c r="B169" s="106" t="s">
        <v>65</v>
      </c>
      <c r="C169" s="163">
        <v>2</v>
      </c>
      <c r="D169" s="104">
        <v>980000</v>
      </c>
      <c r="E169" s="104"/>
      <c r="F169" s="104"/>
      <c r="G169" s="104">
        <f t="shared" si="12"/>
        <v>980000</v>
      </c>
      <c r="H169" s="165" t="s">
        <v>30</v>
      </c>
      <c r="I169" s="51" t="s">
        <v>17</v>
      </c>
    </row>
    <row r="170" spans="1:9" ht="40.5" x14ac:dyDescent="0.2">
      <c r="A170" s="157">
        <v>1</v>
      </c>
      <c r="B170" s="106" t="s">
        <v>66</v>
      </c>
      <c r="C170" s="163">
        <v>2</v>
      </c>
      <c r="D170" s="104">
        <v>660000</v>
      </c>
      <c r="E170" s="104"/>
      <c r="F170" s="104"/>
      <c r="G170" s="104">
        <f t="shared" si="12"/>
        <v>660000</v>
      </c>
      <c r="H170" s="165" t="s">
        <v>30</v>
      </c>
      <c r="I170" s="51" t="s">
        <v>17</v>
      </c>
    </row>
    <row r="171" spans="1:9" ht="40.5" x14ac:dyDescent="0.2">
      <c r="A171" s="157">
        <v>1</v>
      </c>
      <c r="B171" s="106" t="s">
        <v>67</v>
      </c>
      <c r="C171" s="163">
        <v>2</v>
      </c>
      <c r="D171" s="104">
        <v>700000</v>
      </c>
      <c r="E171" s="104"/>
      <c r="F171" s="104"/>
      <c r="G171" s="104">
        <f t="shared" si="12"/>
        <v>700000</v>
      </c>
      <c r="H171" s="165" t="s">
        <v>30</v>
      </c>
      <c r="I171" s="51" t="s">
        <v>17</v>
      </c>
    </row>
    <row r="172" spans="1:9" ht="40.5" x14ac:dyDescent="0.2">
      <c r="A172" s="157">
        <v>1</v>
      </c>
      <c r="B172" s="107" t="s">
        <v>68</v>
      </c>
      <c r="C172" s="88">
        <v>2</v>
      </c>
      <c r="D172" s="105">
        <v>650000</v>
      </c>
      <c r="E172" s="105"/>
      <c r="F172" s="105"/>
      <c r="G172" s="105">
        <f>SUM(D172:F172)</f>
        <v>650000</v>
      </c>
      <c r="H172" s="102" t="s">
        <v>30</v>
      </c>
      <c r="I172" s="83" t="s">
        <v>17</v>
      </c>
    </row>
    <row r="173" spans="1:9" ht="40.5" x14ac:dyDescent="0.2">
      <c r="A173" s="157">
        <v>1</v>
      </c>
      <c r="B173" s="106" t="s">
        <v>69</v>
      </c>
      <c r="C173" s="163">
        <v>2</v>
      </c>
      <c r="D173" s="104">
        <v>590000</v>
      </c>
      <c r="E173" s="104"/>
      <c r="F173" s="104"/>
      <c r="G173" s="104">
        <f>SUM(D173:F173)</f>
        <v>590000</v>
      </c>
      <c r="H173" s="165" t="s">
        <v>30</v>
      </c>
      <c r="I173" s="51" t="s">
        <v>17</v>
      </c>
    </row>
    <row r="174" spans="1:9" ht="40.5" x14ac:dyDescent="0.2">
      <c r="A174" s="157">
        <v>1</v>
      </c>
      <c r="B174" s="106" t="s">
        <v>70</v>
      </c>
      <c r="C174" s="163">
        <v>2</v>
      </c>
      <c r="D174" s="104">
        <v>116700</v>
      </c>
      <c r="E174" s="104"/>
      <c r="F174" s="104"/>
      <c r="G174" s="104">
        <f t="shared" ref="G174:G211" si="13">SUM(D174:F174)</f>
        <v>116700</v>
      </c>
      <c r="H174" s="165" t="s">
        <v>30</v>
      </c>
      <c r="I174" s="51" t="s">
        <v>17</v>
      </c>
    </row>
    <row r="175" spans="1:9" ht="40.5" x14ac:dyDescent="0.2">
      <c r="A175" s="157">
        <v>1</v>
      </c>
      <c r="B175" s="106" t="s">
        <v>71</v>
      </c>
      <c r="C175" s="163">
        <v>2</v>
      </c>
      <c r="D175" s="104">
        <v>78000</v>
      </c>
      <c r="E175" s="108"/>
      <c r="F175" s="108"/>
      <c r="G175" s="108">
        <f t="shared" si="13"/>
        <v>78000</v>
      </c>
      <c r="H175" s="165" t="s">
        <v>30</v>
      </c>
      <c r="I175" s="51" t="s">
        <v>17</v>
      </c>
    </row>
    <row r="176" spans="1:9" ht="40.5" x14ac:dyDescent="0.2">
      <c r="A176" s="157">
        <v>1</v>
      </c>
      <c r="B176" s="106" t="s">
        <v>72</v>
      </c>
      <c r="C176" s="163">
        <v>2</v>
      </c>
      <c r="D176" s="104">
        <v>71500</v>
      </c>
      <c r="E176" s="104"/>
      <c r="F176" s="104"/>
      <c r="G176" s="104">
        <f t="shared" si="13"/>
        <v>71500</v>
      </c>
      <c r="H176" s="165" t="s">
        <v>30</v>
      </c>
      <c r="I176" s="51" t="s">
        <v>17</v>
      </c>
    </row>
    <row r="177" spans="1:9" ht="40.5" x14ac:dyDescent="0.2">
      <c r="A177" s="157">
        <v>1</v>
      </c>
      <c r="B177" s="106" t="s">
        <v>73</v>
      </c>
      <c r="C177" s="163">
        <v>2</v>
      </c>
      <c r="D177" s="104">
        <v>2000000</v>
      </c>
      <c r="E177" s="104"/>
      <c r="F177" s="104"/>
      <c r="G177" s="104">
        <f t="shared" si="13"/>
        <v>2000000</v>
      </c>
      <c r="H177" s="165" t="s">
        <v>30</v>
      </c>
      <c r="I177" s="51" t="s">
        <v>17</v>
      </c>
    </row>
    <row r="178" spans="1:9" ht="60.75" x14ac:dyDescent="0.2">
      <c r="A178" s="157">
        <v>1</v>
      </c>
      <c r="B178" s="106" t="s">
        <v>74</v>
      </c>
      <c r="C178" s="163">
        <v>2</v>
      </c>
      <c r="D178" s="104">
        <v>890000</v>
      </c>
      <c r="E178" s="104"/>
      <c r="F178" s="104"/>
      <c r="G178" s="104">
        <f t="shared" si="13"/>
        <v>890000</v>
      </c>
      <c r="H178" s="165" t="s">
        <v>30</v>
      </c>
      <c r="I178" s="51" t="s">
        <v>17</v>
      </c>
    </row>
    <row r="179" spans="1:9" ht="60.75" x14ac:dyDescent="0.2">
      <c r="A179" s="157">
        <v>1</v>
      </c>
      <c r="B179" s="106" t="s">
        <v>75</v>
      </c>
      <c r="C179" s="163">
        <v>2</v>
      </c>
      <c r="D179" s="104">
        <v>2500000</v>
      </c>
      <c r="E179" s="104"/>
      <c r="F179" s="104"/>
      <c r="G179" s="104">
        <f t="shared" si="13"/>
        <v>2500000</v>
      </c>
      <c r="H179" s="165" t="s">
        <v>30</v>
      </c>
      <c r="I179" s="51" t="s">
        <v>17</v>
      </c>
    </row>
    <row r="180" spans="1:9" ht="40.5" x14ac:dyDescent="0.2">
      <c r="A180" s="157">
        <v>1</v>
      </c>
      <c r="B180" s="106" t="s">
        <v>76</v>
      </c>
      <c r="C180" s="163">
        <v>2</v>
      </c>
      <c r="D180" s="104">
        <v>15000000</v>
      </c>
      <c r="E180" s="104"/>
      <c r="F180" s="104"/>
      <c r="G180" s="104">
        <f t="shared" si="13"/>
        <v>15000000</v>
      </c>
      <c r="H180" s="165" t="s">
        <v>30</v>
      </c>
      <c r="I180" s="51" t="s">
        <v>17</v>
      </c>
    </row>
    <row r="181" spans="1:9" ht="60.75" x14ac:dyDescent="0.2">
      <c r="A181" s="157">
        <v>1</v>
      </c>
      <c r="B181" s="106" t="s">
        <v>77</v>
      </c>
      <c r="C181" s="163">
        <v>2</v>
      </c>
      <c r="D181" s="104">
        <v>1000000</v>
      </c>
      <c r="E181" s="104"/>
      <c r="F181" s="104"/>
      <c r="G181" s="104">
        <f t="shared" si="13"/>
        <v>1000000</v>
      </c>
      <c r="H181" s="165" t="s">
        <v>30</v>
      </c>
      <c r="I181" s="51" t="s">
        <v>17</v>
      </c>
    </row>
    <row r="182" spans="1:9" ht="60.75" x14ac:dyDescent="0.2">
      <c r="A182" s="157">
        <v>1</v>
      </c>
      <c r="B182" s="106" t="s">
        <v>78</v>
      </c>
      <c r="C182" s="163">
        <v>2</v>
      </c>
      <c r="D182" s="104">
        <v>1000000</v>
      </c>
      <c r="E182" s="104"/>
      <c r="F182" s="104"/>
      <c r="G182" s="104">
        <f t="shared" si="13"/>
        <v>1000000</v>
      </c>
      <c r="H182" s="165" t="s">
        <v>30</v>
      </c>
      <c r="I182" s="51" t="s">
        <v>17</v>
      </c>
    </row>
    <row r="183" spans="1:9" ht="60.75" x14ac:dyDescent="0.2">
      <c r="A183" s="157">
        <v>1</v>
      </c>
      <c r="B183" s="106" t="s">
        <v>79</v>
      </c>
      <c r="C183" s="163">
        <v>2</v>
      </c>
      <c r="D183" s="104">
        <v>13500000</v>
      </c>
      <c r="E183" s="104"/>
      <c r="F183" s="104"/>
      <c r="G183" s="104">
        <f t="shared" si="13"/>
        <v>13500000</v>
      </c>
      <c r="H183" s="165" t="s">
        <v>30</v>
      </c>
      <c r="I183" s="51" t="s">
        <v>17</v>
      </c>
    </row>
    <row r="184" spans="1:9" ht="60.75" x14ac:dyDescent="0.2">
      <c r="A184" s="157">
        <v>1</v>
      </c>
      <c r="B184" s="106" t="s">
        <v>80</v>
      </c>
      <c r="C184" s="163">
        <v>2</v>
      </c>
      <c r="D184" s="104">
        <v>735000</v>
      </c>
      <c r="E184" s="104"/>
      <c r="F184" s="104"/>
      <c r="G184" s="104">
        <f t="shared" si="13"/>
        <v>735000</v>
      </c>
      <c r="H184" s="165" t="s">
        <v>30</v>
      </c>
      <c r="I184" s="51" t="s">
        <v>17</v>
      </c>
    </row>
    <row r="185" spans="1:9" ht="60.75" x14ac:dyDescent="0.2">
      <c r="A185" s="157">
        <v>1</v>
      </c>
      <c r="B185" s="107" t="s">
        <v>81</v>
      </c>
      <c r="C185" s="88">
        <v>2</v>
      </c>
      <c r="D185" s="105">
        <v>680000</v>
      </c>
      <c r="E185" s="105"/>
      <c r="F185" s="105"/>
      <c r="G185" s="105">
        <f t="shared" si="13"/>
        <v>680000</v>
      </c>
      <c r="H185" s="102" t="s">
        <v>30</v>
      </c>
      <c r="I185" s="83" t="s">
        <v>17</v>
      </c>
    </row>
    <row r="186" spans="1:9" ht="81" x14ac:dyDescent="0.2">
      <c r="A186" s="157">
        <v>1</v>
      </c>
      <c r="B186" s="106" t="s">
        <v>82</v>
      </c>
      <c r="C186" s="163">
        <v>2</v>
      </c>
      <c r="D186" s="104">
        <v>980000</v>
      </c>
      <c r="E186" s="104"/>
      <c r="F186" s="104"/>
      <c r="G186" s="104">
        <f t="shared" si="13"/>
        <v>980000</v>
      </c>
      <c r="H186" s="165" t="s">
        <v>30</v>
      </c>
      <c r="I186" s="51" t="s">
        <v>17</v>
      </c>
    </row>
    <row r="187" spans="1:9" ht="60.75" x14ac:dyDescent="0.2">
      <c r="A187" s="157">
        <v>1</v>
      </c>
      <c r="B187" s="106" t="s">
        <v>83</v>
      </c>
      <c r="C187" s="163">
        <v>2</v>
      </c>
      <c r="D187" s="104">
        <v>1500000</v>
      </c>
      <c r="E187" s="104"/>
      <c r="F187" s="104"/>
      <c r="G187" s="104">
        <f t="shared" si="13"/>
        <v>1500000</v>
      </c>
      <c r="H187" s="165" t="s">
        <v>30</v>
      </c>
      <c r="I187" s="51" t="s">
        <v>17</v>
      </c>
    </row>
    <row r="188" spans="1:9" ht="60.75" x14ac:dyDescent="0.2">
      <c r="A188" s="157">
        <v>1</v>
      </c>
      <c r="B188" s="106" t="s">
        <v>84</v>
      </c>
      <c r="C188" s="163">
        <v>2</v>
      </c>
      <c r="D188" s="104">
        <v>585000</v>
      </c>
      <c r="E188" s="104"/>
      <c r="F188" s="104"/>
      <c r="G188" s="104">
        <f t="shared" si="13"/>
        <v>585000</v>
      </c>
      <c r="H188" s="165" t="s">
        <v>30</v>
      </c>
      <c r="I188" s="51" t="s">
        <v>17</v>
      </c>
    </row>
    <row r="189" spans="1:9" ht="60.75" x14ac:dyDescent="0.2">
      <c r="A189" s="157">
        <v>1</v>
      </c>
      <c r="B189" s="106" t="s">
        <v>85</v>
      </c>
      <c r="C189" s="163">
        <v>2</v>
      </c>
      <c r="D189" s="104">
        <v>750000</v>
      </c>
      <c r="E189" s="104"/>
      <c r="F189" s="104"/>
      <c r="G189" s="104">
        <f t="shared" si="13"/>
        <v>750000</v>
      </c>
      <c r="H189" s="165" t="s">
        <v>30</v>
      </c>
      <c r="I189" s="51" t="s">
        <v>17</v>
      </c>
    </row>
    <row r="190" spans="1:9" ht="40.5" x14ac:dyDescent="0.2">
      <c r="A190" s="157">
        <v>1</v>
      </c>
      <c r="B190" s="106" t="s">
        <v>86</v>
      </c>
      <c r="C190" s="163">
        <v>2</v>
      </c>
      <c r="D190" s="104">
        <v>745000</v>
      </c>
      <c r="E190" s="104"/>
      <c r="F190" s="104"/>
      <c r="G190" s="104">
        <f t="shared" si="13"/>
        <v>745000</v>
      </c>
      <c r="H190" s="165" t="s">
        <v>30</v>
      </c>
      <c r="I190" s="51" t="s">
        <v>17</v>
      </c>
    </row>
    <row r="191" spans="1:9" ht="60.75" x14ac:dyDescent="0.2">
      <c r="A191" s="157">
        <v>1</v>
      </c>
      <c r="B191" s="106" t="s">
        <v>87</v>
      </c>
      <c r="C191" s="163">
        <v>2</v>
      </c>
      <c r="D191" s="104">
        <v>550000</v>
      </c>
      <c r="E191" s="104"/>
      <c r="F191" s="104"/>
      <c r="G191" s="104">
        <f t="shared" si="13"/>
        <v>550000</v>
      </c>
      <c r="H191" s="165" t="s">
        <v>30</v>
      </c>
      <c r="I191" s="51" t="s">
        <v>17</v>
      </c>
    </row>
    <row r="192" spans="1:9" ht="81" x14ac:dyDescent="0.2">
      <c r="A192" s="157">
        <v>1</v>
      </c>
      <c r="B192" s="106" t="s">
        <v>88</v>
      </c>
      <c r="C192" s="163">
        <v>2</v>
      </c>
      <c r="D192" s="104">
        <v>726000</v>
      </c>
      <c r="E192" s="104"/>
      <c r="F192" s="104"/>
      <c r="G192" s="104">
        <f t="shared" si="13"/>
        <v>726000</v>
      </c>
      <c r="H192" s="165" t="s">
        <v>30</v>
      </c>
      <c r="I192" s="51" t="s">
        <v>17</v>
      </c>
    </row>
    <row r="193" spans="1:9" ht="40.5" x14ac:dyDescent="0.2">
      <c r="A193" s="157">
        <v>1</v>
      </c>
      <c r="B193" s="106" t="s">
        <v>89</v>
      </c>
      <c r="C193" s="163">
        <v>2</v>
      </c>
      <c r="D193" s="104">
        <v>800000</v>
      </c>
      <c r="E193" s="104"/>
      <c r="F193" s="104"/>
      <c r="G193" s="104">
        <f t="shared" si="13"/>
        <v>800000</v>
      </c>
      <c r="H193" s="165" t="s">
        <v>30</v>
      </c>
      <c r="I193" s="51" t="s">
        <v>17</v>
      </c>
    </row>
    <row r="194" spans="1:9" ht="60.75" x14ac:dyDescent="0.2">
      <c r="A194" s="157">
        <v>1</v>
      </c>
      <c r="B194" s="106" t="s">
        <v>90</v>
      </c>
      <c r="C194" s="163">
        <v>2</v>
      </c>
      <c r="D194" s="104">
        <v>600000</v>
      </c>
      <c r="E194" s="104"/>
      <c r="F194" s="104"/>
      <c r="G194" s="104">
        <f t="shared" si="13"/>
        <v>600000</v>
      </c>
      <c r="H194" s="165" t="s">
        <v>30</v>
      </c>
      <c r="I194" s="51" t="s">
        <v>17</v>
      </c>
    </row>
    <row r="195" spans="1:9" ht="60.75" x14ac:dyDescent="0.2">
      <c r="A195" s="157">
        <v>1</v>
      </c>
      <c r="B195" s="106" t="s">
        <v>91</v>
      </c>
      <c r="C195" s="163">
        <v>2</v>
      </c>
      <c r="D195" s="104">
        <v>890000</v>
      </c>
      <c r="E195" s="104"/>
      <c r="F195" s="104"/>
      <c r="G195" s="104">
        <f t="shared" si="13"/>
        <v>890000</v>
      </c>
      <c r="H195" s="165" t="s">
        <v>30</v>
      </c>
      <c r="I195" s="51" t="s">
        <v>17</v>
      </c>
    </row>
    <row r="196" spans="1:9" ht="60.75" x14ac:dyDescent="0.2">
      <c r="A196" s="157">
        <v>1</v>
      </c>
      <c r="B196" s="106" t="s">
        <v>92</v>
      </c>
      <c r="C196" s="163">
        <v>2</v>
      </c>
      <c r="D196" s="104">
        <v>650000</v>
      </c>
      <c r="E196" s="104"/>
      <c r="F196" s="104"/>
      <c r="G196" s="104">
        <f t="shared" si="13"/>
        <v>650000</v>
      </c>
      <c r="H196" s="165" t="s">
        <v>30</v>
      </c>
      <c r="I196" s="51" t="s">
        <v>17</v>
      </c>
    </row>
    <row r="197" spans="1:9" ht="40.5" x14ac:dyDescent="0.2">
      <c r="A197" s="157">
        <v>1</v>
      </c>
      <c r="B197" s="106" t="s">
        <v>93</v>
      </c>
      <c r="C197" s="163">
        <v>2</v>
      </c>
      <c r="D197" s="104">
        <v>450000</v>
      </c>
      <c r="E197" s="104"/>
      <c r="F197" s="104"/>
      <c r="G197" s="104">
        <f t="shared" si="13"/>
        <v>450000</v>
      </c>
      <c r="H197" s="165" t="s">
        <v>30</v>
      </c>
      <c r="I197" s="51" t="s">
        <v>17</v>
      </c>
    </row>
    <row r="198" spans="1:9" ht="40.5" x14ac:dyDescent="0.2">
      <c r="A198" s="157">
        <v>1</v>
      </c>
      <c r="B198" s="107" t="s">
        <v>94</v>
      </c>
      <c r="C198" s="88">
        <v>2</v>
      </c>
      <c r="D198" s="105">
        <v>800000</v>
      </c>
      <c r="E198" s="105"/>
      <c r="F198" s="105"/>
      <c r="G198" s="105">
        <f t="shared" si="13"/>
        <v>800000</v>
      </c>
      <c r="H198" s="102" t="s">
        <v>30</v>
      </c>
      <c r="I198" s="83" t="s">
        <v>17</v>
      </c>
    </row>
    <row r="199" spans="1:9" ht="60.75" x14ac:dyDescent="0.2">
      <c r="A199" s="157">
        <v>1</v>
      </c>
      <c r="B199" s="106" t="s">
        <v>95</v>
      </c>
      <c r="C199" s="163">
        <v>2</v>
      </c>
      <c r="D199" s="104">
        <v>720000</v>
      </c>
      <c r="E199" s="104"/>
      <c r="F199" s="104"/>
      <c r="G199" s="104">
        <f t="shared" si="13"/>
        <v>720000</v>
      </c>
      <c r="H199" s="165" t="s">
        <v>30</v>
      </c>
      <c r="I199" s="51" t="s">
        <v>17</v>
      </c>
    </row>
    <row r="200" spans="1:9" ht="40.5" x14ac:dyDescent="0.2">
      <c r="A200" s="157">
        <v>1</v>
      </c>
      <c r="B200" s="106" t="s">
        <v>96</v>
      </c>
      <c r="C200" s="163">
        <v>2</v>
      </c>
      <c r="D200" s="104">
        <v>750000</v>
      </c>
      <c r="E200" s="104"/>
      <c r="F200" s="104"/>
      <c r="G200" s="104">
        <f t="shared" si="13"/>
        <v>750000</v>
      </c>
      <c r="H200" s="165" t="s">
        <v>30</v>
      </c>
      <c r="I200" s="51" t="s">
        <v>17</v>
      </c>
    </row>
    <row r="201" spans="1:9" ht="40.5" x14ac:dyDescent="0.2">
      <c r="A201" s="157">
        <v>1</v>
      </c>
      <c r="B201" s="106" t="s">
        <v>97</v>
      </c>
      <c r="C201" s="163">
        <v>2</v>
      </c>
      <c r="D201" s="104">
        <v>450000</v>
      </c>
      <c r="E201" s="104"/>
      <c r="F201" s="104"/>
      <c r="G201" s="104">
        <f t="shared" si="13"/>
        <v>450000</v>
      </c>
      <c r="H201" s="165" t="s">
        <v>30</v>
      </c>
      <c r="I201" s="51" t="s">
        <v>17</v>
      </c>
    </row>
    <row r="202" spans="1:9" ht="60.75" x14ac:dyDescent="0.2">
      <c r="A202" s="157">
        <v>1</v>
      </c>
      <c r="B202" s="106" t="s">
        <v>98</v>
      </c>
      <c r="C202" s="163">
        <v>2</v>
      </c>
      <c r="D202" s="104">
        <v>900000</v>
      </c>
      <c r="E202" s="104"/>
      <c r="F202" s="104"/>
      <c r="G202" s="104">
        <f t="shared" si="13"/>
        <v>900000</v>
      </c>
      <c r="H202" s="165" t="s">
        <v>30</v>
      </c>
      <c r="I202" s="51" t="s">
        <v>17</v>
      </c>
    </row>
    <row r="203" spans="1:9" ht="40.5" x14ac:dyDescent="0.2">
      <c r="A203" s="157">
        <v>1</v>
      </c>
      <c r="B203" s="106" t="s">
        <v>99</v>
      </c>
      <c r="C203" s="163">
        <v>2</v>
      </c>
      <c r="D203" s="104">
        <v>530000</v>
      </c>
      <c r="E203" s="104"/>
      <c r="F203" s="104"/>
      <c r="G203" s="104">
        <f t="shared" si="13"/>
        <v>530000</v>
      </c>
      <c r="H203" s="165" t="s">
        <v>30</v>
      </c>
      <c r="I203" s="51" t="s">
        <v>17</v>
      </c>
    </row>
    <row r="204" spans="1:9" ht="60.75" x14ac:dyDescent="0.2">
      <c r="A204" s="157">
        <v>1</v>
      </c>
      <c r="B204" s="106" t="s">
        <v>100</v>
      </c>
      <c r="C204" s="163">
        <v>2</v>
      </c>
      <c r="D204" s="104">
        <v>900000</v>
      </c>
      <c r="E204" s="104"/>
      <c r="F204" s="104"/>
      <c r="G204" s="104">
        <f t="shared" si="13"/>
        <v>900000</v>
      </c>
      <c r="H204" s="165" t="s">
        <v>30</v>
      </c>
      <c r="I204" s="51" t="s">
        <v>17</v>
      </c>
    </row>
    <row r="205" spans="1:9" ht="40.5" x14ac:dyDescent="0.2">
      <c r="A205" s="157">
        <v>1</v>
      </c>
      <c r="B205" s="106" t="s">
        <v>101</v>
      </c>
      <c r="C205" s="163">
        <v>2</v>
      </c>
      <c r="D205" s="104">
        <v>500000</v>
      </c>
      <c r="E205" s="104"/>
      <c r="F205" s="104"/>
      <c r="G205" s="104">
        <f t="shared" si="13"/>
        <v>500000</v>
      </c>
      <c r="H205" s="165" t="s">
        <v>30</v>
      </c>
      <c r="I205" s="51" t="s">
        <v>17</v>
      </c>
    </row>
    <row r="206" spans="1:9" ht="60.75" x14ac:dyDescent="0.2">
      <c r="A206" s="157">
        <v>1</v>
      </c>
      <c r="B206" s="106" t="s">
        <v>102</v>
      </c>
      <c r="C206" s="163">
        <v>2</v>
      </c>
      <c r="D206" s="104">
        <v>430000</v>
      </c>
      <c r="E206" s="104"/>
      <c r="F206" s="104"/>
      <c r="G206" s="104">
        <f t="shared" si="13"/>
        <v>430000</v>
      </c>
      <c r="H206" s="165" t="s">
        <v>30</v>
      </c>
      <c r="I206" s="51" t="s">
        <v>17</v>
      </c>
    </row>
    <row r="207" spans="1:9" ht="60.75" x14ac:dyDescent="0.2">
      <c r="A207" s="157">
        <v>1</v>
      </c>
      <c r="B207" s="106" t="s">
        <v>103</v>
      </c>
      <c r="C207" s="163">
        <v>2</v>
      </c>
      <c r="D207" s="104">
        <v>350000</v>
      </c>
      <c r="E207" s="104"/>
      <c r="F207" s="104"/>
      <c r="G207" s="104">
        <f t="shared" si="13"/>
        <v>350000</v>
      </c>
      <c r="H207" s="165" t="s">
        <v>30</v>
      </c>
      <c r="I207" s="51" t="s">
        <v>17</v>
      </c>
    </row>
    <row r="208" spans="1:9" ht="60.75" x14ac:dyDescent="0.2">
      <c r="A208" s="157">
        <v>1</v>
      </c>
      <c r="B208" s="106" t="s">
        <v>104</v>
      </c>
      <c r="C208" s="163">
        <v>2</v>
      </c>
      <c r="D208" s="104">
        <v>1330000</v>
      </c>
      <c r="E208" s="104"/>
      <c r="F208" s="104"/>
      <c r="G208" s="104">
        <f t="shared" si="13"/>
        <v>1330000</v>
      </c>
      <c r="H208" s="165" t="s">
        <v>30</v>
      </c>
      <c r="I208" s="51" t="s">
        <v>17</v>
      </c>
    </row>
    <row r="209" spans="1:9" ht="60.75" x14ac:dyDescent="0.2">
      <c r="A209" s="157">
        <v>1</v>
      </c>
      <c r="B209" s="106" t="s">
        <v>105</v>
      </c>
      <c r="C209" s="163">
        <v>2</v>
      </c>
      <c r="D209" s="104">
        <v>420000</v>
      </c>
      <c r="E209" s="104"/>
      <c r="F209" s="104"/>
      <c r="G209" s="104">
        <f t="shared" si="13"/>
        <v>420000</v>
      </c>
      <c r="H209" s="165" t="s">
        <v>30</v>
      </c>
      <c r="I209" s="51" t="s">
        <v>17</v>
      </c>
    </row>
    <row r="210" spans="1:9" ht="60.75" x14ac:dyDescent="0.2">
      <c r="A210" s="157">
        <v>1</v>
      </c>
      <c r="B210" s="106" t="s">
        <v>106</v>
      </c>
      <c r="C210" s="163">
        <v>2</v>
      </c>
      <c r="D210" s="104">
        <v>1014999.9999999999</v>
      </c>
      <c r="E210" s="104"/>
      <c r="F210" s="104"/>
      <c r="G210" s="104">
        <f t="shared" si="13"/>
        <v>1014999.9999999999</v>
      </c>
      <c r="H210" s="165" t="s">
        <v>30</v>
      </c>
      <c r="I210" s="51" t="s">
        <v>17</v>
      </c>
    </row>
    <row r="211" spans="1:9" ht="40.5" x14ac:dyDescent="0.2">
      <c r="A211" s="157">
        <v>1</v>
      </c>
      <c r="B211" s="106" t="s">
        <v>107</v>
      </c>
      <c r="C211" s="163">
        <v>2</v>
      </c>
      <c r="D211" s="104">
        <v>1300000</v>
      </c>
      <c r="E211" s="104"/>
      <c r="F211" s="104"/>
      <c r="G211" s="104">
        <f t="shared" si="13"/>
        <v>1300000</v>
      </c>
      <c r="H211" s="165" t="s">
        <v>30</v>
      </c>
      <c r="I211" s="51" t="s">
        <v>17</v>
      </c>
    </row>
    <row r="212" spans="1:9" ht="60.75" x14ac:dyDescent="0.2">
      <c r="A212" s="157">
        <v>1</v>
      </c>
      <c r="B212" s="107" t="s">
        <v>108</v>
      </c>
      <c r="C212" s="88">
        <v>2</v>
      </c>
      <c r="D212" s="105"/>
      <c r="E212" s="105">
        <v>3000000</v>
      </c>
      <c r="F212" s="105"/>
      <c r="G212" s="105">
        <f t="shared" ref="G212:G234" si="14">SUM(E212:F212)</f>
        <v>3000000</v>
      </c>
      <c r="H212" s="102" t="s">
        <v>30</v>
      </c>
      <c r="I212" s="83" t="s">
        <v>17</v>
      </c>
    </row>
    <row r="213" spans="1:9" ht="60.75" x14ac:dyDescent="0.2">
      <c r="A213" s="157">
        <v>1</v>
      </c>
      <c r="B213" s="106" t="s">
        <v>109</v>
      </c>
      <c r="C213" s="163">
        <v>2</v>
      </c>
      <c r="D213" s="104"/>
      <c r="E213" s="104">
        <v>1800000</v>
      </c>
      <c r="F213" s="104"/>
      <c r="G213" s="104">
        <f t="shared" si="14"/>
        <v>1800000</v>
      </c>
      <c r="H213" s="165" t="s">
        <v>30</v>
      </c>
      <c r="I213" s="51" t="s">
        <v>17</v>
      </c>
    </row>
    <row r="214" spans="1:9" ht="60.75" x14ac:dyDescent="0.2">
      <c r="A214" s="157">
        <v>1</v>
      </c>
      <c r="B214" s="106" t="s">
        <v>110</v>
      </c>
      <c r="C214" s="163">
        <v>2</v>
      </c>
      <c r="D214" s="104"/>
      <c r="E214" s="104">
        <v>1750000</v>
      </c>
      <c r="F214" s="104"/>
      <c r="G214" s="104">
        <f t="shared" si="14"/>
        <v>1750000</v>
      </c>
      <c r="H214" s="165" t="s">
        <v>30</v>
      </c>
      <c r="I214" s="51" t="s">
        <v>17</v>
      </c>
    </row>
    <row r="215" spans="1:9" ht="60.75" x14ac:dyDescent="0.2">
      <c r="A215" s="157">
        <v>1</v>
      </c>
      <c r="B215" s="106" t="s">
        <v>111</v>
      </c>
      <c r="C215" s="163">
        <v>2</v>
      </c>
      <c r="D215" s="104"/>
      <c r="E215" s="104">
        <v>5000000</v>
      </c>
      <c r="F215" s="104"/>
      <c r="G215" s="104">
        <f t="shared" si="14"/>
        <v>5000000</v>
      </c>
      <c r="H215" s="165" t="s">
        <v>30</v>
      </c>
      <c r="I215" s="51" t="s">
        <v>17</v>
      </c>
    </row>
    <row r="216" spans="1:9" ht="40.5" x14ac:dyDescent="0.2">
      <c r="A216" s="157">
        <v>1</v>
      </c>
      <c r="B216" s="106" t="s">
        <v>112</v>
      </c>
      <c r="C216" s="163">
        <v>2</v>
      </c>
      <c r="D216" s="104"/>
      <c r="E216" s="104">
        <v>5000000</v>
      </c>
      <c r="F216" s="104"/>
      <c r="G216" s="104">
        <f t="shared" si="14"/>
        <v>5000000</v>
      </c>
      <c r="H216" s="165" t="s">
        <v>30</v>
      </c>
      <c r="I216" s="51" t="s">
        <v>17</v>
      </c>
    </row>
    <row r="217" spans="1:9" ht="40.5" x14ac:dyDescent="0.2">
      <c r="A217" s="157">
        <v>1</v>
      </c>
      <c r="B217" s="106" t="s">
        <v>113</v>
      </c>
      <c r="C217" s="163">
        <v>2</v>
      </c>
      <c r="D217" s="104"/>
      <c r="E217" s="104">
        <v>3500000</v>
      </c>
      <c r="F217" s="104"/>
      <c r="G217" s="104">
        <f t="shared" si="14"/>
        <v>3500000</v>
      </c>
      <c r="H217" s="165" t="s">
        <v>30</v>
      </c>
      <c r="I217" s="51" t="s">
        <v>17</v>
      </c>
    </row>
    <row r="218" spans="1:9" ht="40.5" x14ac:dyDescent="0.2">
      <c r="A218" s="157">
        <v>1</v>
      </c>
      <c r="B218" s="106" t="s">
        <v>114</v>
      </c>
      <c r="C218" s="163">
        <v>2</v>
      </c>
      <c r="D218" s="104"/>
      <c r="E218" s="104">
        <v>900000</v>
      </c>
      <c r="F218" s="104"/>
      <c r="G218" s="104">
        <f t="shared" si="14"/>
        <v>900000</v>
      </c>
      <c r="H218" s="165" t="s">
        <v>30</v>
      </c>
      <c r="I218" s="51" t="s">
        <v>17</v>
      </c>
    </row>
    <row r="219" spans="1:9" ht="40.5" x14ac:dyDescent="0.2">
      <c r="A219" s="157">
        <v>1</v>
      </c>
      <c r="B219" s="106" t="s">
        <v>115</v>
      </c>
      <c r="C219" s="163">
        <v>2</v>
      </c>
      <c r="D219" s="104"/>
      <c r="E219" s="104">
        <v>900000</v>
      </c>
      <c r="F219" s="104"/>
      <c r="G219" s="104">
        <f t="shared" si="14"/>
        <v>900000</v>
      </c>
      <c r="H219" s="165" t="s">
        <v>30</v>
      </c>
      <c r="I219" s="51" t="s">
        <v>17</v>
      </c>
    </row>
    <row r="220" spans="1:9" ht="40.5" x14ac:dyDescent="0.2">
      <c r="A220" s="157">
        <v>1</v>
      </c>
      <c r="B220" s="106" t="s">
        <v>116</v>
      </c>
      <c r="C220" s="163">
        <v>2</v>
      </c>
      <c r="D220" s="104"/>
      <c r="E220" s="104">
        <v>400000</v>
      </c>
      <c r="F220" s="104"/>
      <c r="G220" s="104">
        <f t="shared" si="14"/>
        <v>400000</v>
      </c>
      <c r="H220" s="165" t="s">
        <v>30</v>
      </c>
      <c r="I220" s="51" t="s">
        <v>17</v>
      </c>
    </row>
    <row r="221" spans="1:9" ht="40.5" x14ac:dyDescent="0.2">
      <c r="A221" s="157">
        <v>1</v>
      </c>
      <c r="B221" s="106" t="s">
        <v>117</v>
      </c>
      <c r="C221" s="163">
        <v>2</v>
      </c>
      <c r="D221" s="104"/>
      <c r="E221" s="104">
        <v>15000000</v>
      </c>
      <c r="F221" s="104"/>
      <c r="G221" s="104">
        <f t="shared" si="14"/>
        <v>15000000</v>
      </c>
      <c r="H221" s="165" t="s">
        <v>30</v>
      </c>
      <c r="I221" s="51" t="s">
        <v>17</v>
      </c>
    </row>
    <row r="222" spans="1:9" ht="40.5" x14ac:dyDescent="0.2">
      <c r="A222" s="157">
        <v>1</v>
      </c>
      <c r="B222" s="106" t="s">
        <v>118</v>
      </c>
      <c r="C222" s="163">
        <v>2</v>
      </c>
      <c r="D222" s="104"/>
      <c r="E222" s="104">
        <v>15000000</v>
      </c>
      <c r="F222" s="104"/>
      <c r="G222" s="104">
        <f t="shared" si="14"/>
        <v>15000000</v>
      </c>
      <c r="H222" s="165" t="s">
        <v>30</v>
      </c>
      <c r="I222" s="51" t="s">
        <v>17</v>
      </c>
    </row>
    <row r="223" spans="1:9" ht="40.5" x14ac:dyDescent="0.2">
      <c r="A223" s="157">
        <v>1</v>
      </c>
      <c r="B223" s="106" t="s">
        <v>119</v>
      </c>
      <c r="C223" s="163">
        <v>2</v>
      </c>
      <c r="D223" s="104"/>
      <c r="E223" s="104">
        <v>20000000</v>
      </c>
      <c r="F223" s="104"/>
      <c r="G223" s="104">
        <f t="shared" si="14"/>
        <v>20000000</v>
      </c>
      <c r="H223" s="165" t="s">
        <v>30</v>
      </c>
      <c r="I223" s="51" t="s">
        <v>17</v>
      </c>
    </row>
    <row r="224" spans="1:9" ht="40.5" x14ac:dyDescent="0.2">
      <c r="A224" s="157">
        <v>1</v>
      </c>
      <c r="B224" s="106" t="s">
        <v>120</v>
      </c>
      <c r="C224" s="163">
        <v>2</v>
      </c>
      <c r="D224" s="104"/>
      <c r="E224" s="104">
        <v>6000000</v>
      </c>
      <c r="F224" s="104"/>
      <c r="G224" s="104">
        <f t="shared" si="14"/>
        <v>6000000</v>
      </c>
      <c r="H224" s="165" t="s">
        <v>30</v>
      </c>
      <c r="I224" s="51" t="s">
        <v>17</v>
      </c>
    </row>
    <row r="225" spans="1:9" ht="60.75" x14ac:dyDescent="0.2">
      <c r="A225" s="157">
        <v>1</v>
      </c>
      <c r="B225" s="106" t="s">
        <v>121</v>
      </c>
      <c r="C225" s="163">
        <v>2</v>
      </c>
      <c r="D225" s="104"/>
      <c r="E225" s="104">
        <v>20000000</v>
      </c>
      <c r="F225" s="104"/>
      <c r="G225" s="104">
        <f t="shared" si="14"/>
        <v>20000000</v>
      </c>
      <c r="H225" s="165" t="s">
        <v>30</v>
      </c>
      <c r="I225" s="51" t="s">
        <v>17</v>
      </c>
    </row>
    <row r="226" spans="1:9" ht="40.5" x14ac:dyDescent="0.2">
      <c r="A226" s="157">
        <v>1</v>
      </c>
      <c r="B226" s="107" t="s">
        <v>122</v>
      </c>
      <c r="C226" s="88">
        <v>2</v>
      </c>
      <c r="D226" s="105"/>
      <c r="E226" s="105">
        <v>25000000</v>
      </c>
      <c r="F226" s="105"/>
      <c r="G226" s="105">
        <f t="shared" si="14"/>
        <v>25000000</v>
      </c>
      <c r="H226" s="102" t="s">
        <v>30</v>
      </c>
      <c r="I226" s="83" t="s">
        <v>17</v>
      </c>
    </row>
    <row r="227" spans="1:9" ht="40.5" x14ac:dyDescent="0.2">
      <c r="A227" s="157">
        <v>1</v>
      </c>
      <c r="B227" s="106" t="s">
        <v>123</v>
      </c>
      <c r="C227" s="163">
        <v>2</v>
      </c>
      <c r="D227" s="104"/>
      <c r="E227" s="104">
        <v>20000000</v>
      </c>
      <c r="F227" s="104"/>
      <c r="G227" s="104">
        <f t="shared" si="14"/>
        <v>20000000</v>
      </c>
      <c r="H227" s="165" t="s">
        <v>30</v>
      </c>
      <c r="I227" s="51" t="s">
        <v>17</v>
      </c>
    </row>
    <row r="228" spans="1:9" ht="40.5" x14ac:dyDescent="0.2">
      <c r="A228" s="157">
        <v>1</v>
      </c>
      <c r="B228" s="106" t="s">
        <v>124</v>
      </c>
      <c r="C228" s="163">
        <v>2</v>
      </c>
      <c r="D228" s="104"/>
      <c r="E228" s="104">
        <v>15000000</v>
      </c>
      <c r="F228" s="104"/>
      <c r="G228" s="104">
        <f t="shared" si="14"/>
        <v>15000000</v>
      </c>
      <c r="H228" s="165" t="s">
        <v>30</v>
      </c>
      <c r="I228" s="51" t="s">
        <v>17</v>
      </c>
    </row>
    <row r="229" spans="1:9" ht="60.75" x14ac:dyDescent="0.2">
      <c r="A229" s="157">
        <v>1</v>
      </c>
      <c r="B229" s="106" t="s">
        <v>125</v>
      </c>
      <c r="C229" s="163">
        <v>2</v>
      </c>
      <c r="D229" s="104"/>
      <c r="E229" s="104">
        <v>20000000</v>
      </c>
      <c r="F229" s="104"/>
      <c r="G229" s="104">
        <f t="shared" si="14"/>
        <v>20000000</v>
      </c>
      <c r="H229" s="165" t="s">
        <v>30</v>
      </c>
      <c r="I229" s="51" t="s">
        <v>17</v>
      </c>
    </row>
    <row r="230" spans="1:9" ht="40.5" x14ac:dyDescent="0.2">
      <c r="A230" s="157">
        <v>1</v>
      </c>
      <c r="B230" s="106" t="s">
        <v>126</v>
      </c>
      <c r="C230" s="163">
        <v>2</v>
      </c>
      <c r="D230" s="104"/>
      <c r="E230" s="104">
        <v>20000000</v>
      </c>
      <c r="F230" s="104"/>
      <c r="G230" s="104">
        <f t="shared" si="14"/>
        <v>20000000</v>
      </c>
      <c r="H230" s="165" t="s">
        <v>30</v>
      </c>
      <c r="I230" s="51" t="s">
        <v>17</v>
      </c>
    </row>
    <row r="231" spans="1:9" ht="40.5" x14ac:dyDescent="0.2">
      <c r="A231" s="157">
        <v>1</v>
      </c>
      <c r="B231" s="106" t="s">
        <v>127</v>
      </c>
      <c r="C231" s="163">
        <v>2</v>
      </c>
      <c r="D231" s="104"/>
      <c r="E231" s="104">
        <v>16000000</v>
      </c>
      <c r="F231" s="104"/>
      <c r="G231" s="104">
        <f t="shared" si="14"/>
        <v>16000000</v>
      </c>
      <c r="H231" s="165" t="s">
        <v>30</v>
      </c>
      <c r="I231" s="51" t="s">
        <v>17</v>
      </c>
    </row>
    <row r="232" spans="1:9" ht="40.5" x14ac:dyDescent="0.2">
      <c r="A232" s="157">
        <v>1</v>
      </c>
      <c r="B232" s="106" t="s">
        <v>128</v>
      </c>
      <c r="C232" s="163">
        <v>2</v>
      </c>
      <c r="D232" s="104"/>
      <c r="E232" s="104">
        <v>14000000</v>
      </c>
      <c r="F232" s="104"/>
      <c r="G232" s="104">
        <f t="shared" si="14"/>
        <v>14000000</v>
      </c>
      <c r="H232" s="165" t="s">
        <v>30</v>
      </c>
      <c r="I232" s="51" t="s">
        <v>17</v>
      </c>
    </row>
    <row r="233" spans="1:9" ht="40.5" x14ac:dyDescent="0.2">
      <c r="A233" s="157">
        <v>1</v>
      </c>
      <c r="B233" s="106" t="s">
        <v>129</v>
      </c>
      <c r="C233" s="163">
        <v>2</v>
      </c>
      <c r="D233" s="104"/>
      <c r="E233" s="104">
        <v>18000000</v>
      </c>
      <c r="F233" s="104"/>
      <c r="G233" s="104">
        <f t="shared" si="14"/>
        <v>18000000</v>
      </c>
      <c r="H233" s="165" t="s">
        <v>30</v>
      </c>
      <c r="I233" s="51" t="s">
        <v>17</v>
      </c>
    </row>
    <row r="234" spans="1:9" ht="40.5" x14ac:dyDescent="0.2">
      <c r="A234" s="157">
        <v>1</v>
      </c>
      <c r="B234" s="106" t="s">
        <v>130</v>
      </c>
      <c r="C234" s="163">
        <v>2</v>
      </c>
      <c r="D234" s="104"/>
      <c r="E234" s="104">
        <v>18000000</v>
      </c>
      <c r="F234" s="104"/>
      <c r="G234" s="104">
        <f t="shared" si="14"/>
        <v>18000000</v>
      </c>
      <c r="H234" s="165" t="s">
        <v>30</v>
      </c>
      <c r="I234" s="51" t="s">
        <v>17</v>
      </c>
    </row>
    <row r="235" spans="1:9" ht="40.5" x14ac:dyDescent="0.2">
      <c r="A235" s="157">
        <v>1</v>
      </c>
      <c r="B235" s="106" t="s">
        <v>131</v>
      </c>
      <c r="C235" s="163">
        <v>2</v>
      </c>
      <c r="D235" s="104"/>
      <c r="E235" s="104"/>
      <c r="F235" s="109">
        <v>9000000</v>
      </c>
      <c r="G235" s="109">
        <f t="shared" ref="G235:G244" si="15">SUM(F235)</f>
        <v>9000000</v>
      </c>
      <c r="H235" s="165" t="s">
        <v>30</v>
      </c>
      <c r="I235" s="51" t="s">
        <v>17</v>
      </c>
    </row>
    <row r="236" spans="1:9" ht="40.5" x14ac:dyDescent="0.2">
      <c r="A236" s="157">
        <v>1</v>
      </c>
      <c r="B236" s="106" t="s">
        <v>132</v>
      </c>
      <c r="C236" s="163">
        <v>2</v>
      </c>
      <c r="D236" s="104"/>
      <c r="E236" s="104"/>
      <c r="F236" s="104">
        <v>1500000</v>
      </c>
      <c r="G236" s="109">
        <f t="shared" si="15"/>
        <v>1500000</v>
      </c>
      <c r="H236" s="165" t="s">
        <v>30</v>
      </c>
      <c r="I236" s="51" t="s">
        <v>17</v>
      </c>
    </row>
    <row r="237" spans="1:9" x14ac:dyDescent="0.2">
      <c r="A237" s="157">
        <v>1</v>
      </c>
      <c r="B237" s="106" t="s">
        <v>133</v>
      </c>
      <c r="C237" s="163">
        <v>2</v>
      </c>
      <c r="D237" s="104"/>
      <c r="E237" s="104"/>
      <c r="F237" s="104">
        <v>3000000</v>
      </c>
      <c r="G237" s="109">
        <f t="shared" si="15"/>
        <v>3000000</v>
      </c>
      <c r="H237" s="165" t="s">
        <v>30</v>
      </c>
      <c r="I237" s="51" t="s">
        <v>17</v>
      </c>
    </row>
    <row r="238" spans="1:9" ht="40.5" x14ac:dyDescent="0.2">
      <c r="A238" s="157">
        <v>1</v>
      </c>
      <c r="B238" s="106" t="s">
        <v>134</v>
      </c>
      <c r="C238" s="163">
        <v>2</v>
      </c>
      <c r="D238" s="104"/>
      <c r="E238" s="104"/>
      <c r="F238" s="104">
        <v>1500000</v>
      </c>
      <c r="G238" s="109">
        <f t="shared" si="15"/>
        <v>1500000</v>
      </c>
      <c r="H238" s="165" t="s">
        <v>30</v>
      </c>
      <c r="I238" s="51" t="s">
        <v>17</v>
      </c>
    </row>
    <row r="239" spans="1:9" ht="40.5" x14ac:dyDescent="0.2">
      <c r="A239" s="157">
        <v>1</v>
      </c>
      <c r="B239" s="106" t="s">
        <v>135</v>
      </c>
      <c r="C239" s="163">
        <v>2</v>
      </c>
      <c r="D239" s="104"/>
      <c r="E239" s="104"/>
      <c r="F239" s="104">
        <v>1000000</v>
      </c>
      <c r="G239" s="109">
        <f t="shared" si="15"/>
        <v>1000000</v>
      </c>
      <c r="H239" s="165" t="s">
        <v>30</v>
      </c>
      <c r="I239" s="51" t="s">
        <v>17</v>
      </c>
    </row>
    <row r="240" spans="1:9" ht="40.5" x14ac:dyDescent="0.2">
      <c r="A240" s="157">
        <v>1</v>
      </c>
      <c r="B240" s="106" t="s">
        <v>136</v>
      </c>
      <c r="C240" s="163">
        <v>2</v>
      </c>
      <c r="D240" s="104"/>
      <c r="E240" s="104"/>
      <c r="F240" s="104">
        <v>20000000</v>
      </c>
      <c r="G240" s="109">
        <f t="shared" si="15"/>
        <v>20000000</v>
      </c>
      <c r="H240" s="165" t="s">
        <v>30</v>
      </c>
      <c r="I240" s="51" t="s">
        <v>17</v>
      </c>
    </row>
    <row r="241" spans="1:9" ht="40.5" x14ac:dyDescent="0.2">
      <c r="A241" s="157">
        <v>1</v>
      </c>
      <c r="B241" s="106" t="s">
        <v>137</v>
      </c>
      <c r="C241" s="163">
        <v>2</v>
      </c>
      <c r="D241" s="104"/>
      <c r="E241" s="104"/>
      <c r="F241" s="104">
        <v>20000000</v>
      </c>
      <c r="G241" s="109">
        <f t="shared" si="15"/>
        <v>20000000</v>
      </c>
      <c r="H241" s="165" t="s">
        <v>30</v>
      </c>
      <c r="I241" s="51" t="s">
        <v>17</v>
      </c>
    </row>
    <row r="242" spans="1:9" ht="40.5" x14ac:dyDescent="0.2">
      <c r="A242" s="157">
        <v>1</v>
      </c>
      <c r="B242" s="106" t="s">
        <v>138</v>
      </c>
      <c r="C242" s="163">
        <v>2</v>
      </c>
      <c r="D242" s="104"/>
      <c r="E242" s="104"/>
      <c r="F242" s="104">
        <v>1500000</v>
      </c>
      <c r="G242" s="109">
        <f t="shared" si="15"/>
        <v>1500000</v>
      </c>
      <c r="H242" s="165" t="s">
        <v>30</v>
      </c>
      <c r="I242" s="51" t="s">
        <v>17</v>
      </c>
    </row>
    <row r="243" spans="1:9" ht="40.5" x14ac:dyDescent="0.2">
      <c r="A243" s="157">
        <v>1</v>
      </c>
      <c r="B243" s="107" t="s">
        <v>139</v>
      </c>
      <c r="C243" s="88">
        <v>2</v>
      </c>
      <c r="D243" s="105"/>
      <c r="E243" s="105"/>
      <c r="F243" s="105">
        <v>18000000</v>
      </c>
      <c r="G243" s="110">
        <f t="shared" si="15"/>
        <v>18000000</v>
      </c>
      <c r="H243" s="102" t="s">
        <v>30</v>
      </c>
      <c r="I243" s="83" t="s">
        <v>17</v>
      </c>
    </row>
    <row r="244" spans="1:9" ht="40.5" x14ac:dyDescent="0.2">
      <c r="A244" s="157">
        <v>1</v>
      </c>
      <c r="B244" s="106" t="s">
        <v>140</v>
      </c>
      <c r="C244" s="163">
        <v>2</v>
      </c>
      <c r="D244" s="104"/>
      <c r="E244" s="104"/>
      <c r="F244" s="104">
        <v>20000000</v>
      </c>
      <c r="G244" s="109">
        <f t="shared" si="15"/>
        <v>20000000</v>
      </c>
      <c r="H244" s="165" t="s">
        <v>30</v>
      </c>
      <c r="I244" s="51" t="s">
        <v>17</v>
      </c>
    </row>
    <row r="245" spans="1:9" ht="40.5" x14ac:dyDescent="0.2">
      <c r="A245" s="157">
        <v>1</v>
      </c>
      <c r="B245" s="158" t="s">
        <v>333</v>
      </c>
      <c r="C245" s="18">
        <v>2</v>
      </c>
      <c r="D245" s="174">
        <v>383000</v>
      </c>
      <c r="E245" s="168"/>
      <c r="F245" s="168"/>
      <c r="G245" s="168">
        <f t="shared" ref="G245:G259" si="16">SUM(D245:F245)</f>
        <v>383000</v>
      </c>
      <c r="H245" s="58" t="s">
        <v>194</v>
      </c>
      <c r="I245" s="51" t="s">
        <v>17</v>
      </c>
    </row>
    <row r="246" spans="1:9" ht="40.5" x14ac:dyDescent="0.2">
      <c r="A246" s="157">
        <v>1</v>
      </c>
      <c r="B246" s="158" t="s">
        <v>334</v>
      </c>
      <c r="C246" s="163">
        <v>2</v>
      </c>
      <c r="D246" s="174">
        <v>574000</v>
      </c>
      <c r="E246" s="161"/>
      <c r="F246" s="161"/>
      <c r="G246" s="161">
        <f t="shared" si="16"/>
        <v>574000</v>
      </c>
      <c r="H246" s="58" t="s">
        <v>194</v>
      </c>
      <c r="I246" s="51" t="s">
        <v>17</v>
      </c>
    </row>
    <row r="247" spans="1:9" ht="40.5" x14ac:dyDescent="0.2">
      <c r="A247" s="157">
        <v>1</v>
      </c>
      <c r="B247" s="158" t="s">
        <v>335</v>
      </c>
      <c r="C247" s="163">
        <v>2</v>
      </c>
      <c r="D247" s="174">
        <v>432000</v>
      </c>
      <c r="E247" s="161"/>
      <c r="F247" s="161"/>
      <c r="G247" s="161">
        <f t="shared" si="16"/>
        <v>432000</v>
      </c>
      <c r="H247" s="58" t="s">
        <v>194</v>
      </c>
      <c r="I247" s="51" t="s">
        <v>17</v>
      </c>
    </row>
    <row r="248" spans="1:9" ht="40.5" x14ac:dyDescent="0.2">
      <c r="A248" s="157">
        <v>1</v>
      </c>
      <c r="B248" s="158" t="s">
        <v>336</v>
      </c>
      <c r="C248" s="163">
        <v>2</v>
      </c>
      <c r="D248" s="174">
        <v>754000</v>
      </c>
      <c r="E248" s="161"/>
      <c r="F248" s="161"/>
      <c r="G248" s="161">
        <f t="shared" si="16"/>
        <v>754000</v>
      </c>
      <c r="H248" s="58" t="s">
        <v>194</v>
      </c>
      <c r="I248" s="51" t="s">
        <v>17</v>
      </c>
    </row>
    <row r="249" spans="1:9" ht="40.5" x14ac:dyDescent="0.2">
      <c r="A249" s="157">
        <v>1</v>
      </c>
      <c r="B249" s="158" t="s">
        <v>337</v>
      </c>
      <c r="C249" s="163">
        <v>2</v>
      </c>
      <c r="D249" s="174">
        <v>477000</v>
      </c>
      <c r="E249" s="161"/>
      <c r="F249" s="161"/>
      <c r="G249" s="161">
        <f t="shared" si="16"/>
        <v>477000</v>
      </c>
      <c r="H249" s="58" t="s">
        <v>194</v>
      </c>
      <c r="I249" s="51" t="s">
        <v>17</v>
      </c>
    </row>
    <row r="250" spans="1:9" ht="40.5" x14ac:dyDescent="0.2">
      <c r="A250" s="157">
        <v>1</v>
      </c>
      <c r="B250" s="158" t="s">
        <v>338</v>
      </c>
      <c r="C250" s="163">
        <v>2</v>
      </c>
      <c r="D250" s="174">
        <v>333000</v>
      </c>
      <c r="E250" s="161"/>
      <c r="F250" s="161"/>
      <c r="G250" s="161">
        <f t="shared" si="16"/>
        <v>333000</v>
      </c>
      <c r="H250" s="58" t="s">
        <v>194</v>
      </c>
      <c r="I250" s="51" t="s">
        <v>17</v>
      </c>
    </row>
    <row r="251" spans="1:9" ht="40.5" x14ac:dyDescent="0.2">
      <c r="A251" s="157">
        <v>1</v>
      </c>
      <c r="B251" s="158" t="s">
        <v>339</v>
      </c>
      <c r="C251" s="163">
        <v>2</v>
      </c>
      <c r="D251" s="174">
        <v>905000</v>
      </c>
      <c r="E251" s="161"/>
      <c r="F251" s="161"/>
      <c r="G251" s="161">
        <f t="shared" si="16"/>
        <v>905000</v>
      </c>
      <c r="H251" s="58" t="s">
        <v>194</v>
      </c>
      <c r="I251" s="51" t="s">
        <v>17</v>
      </c>
    </row>
    <row r="252" spans="1:9" ht="40.5" x14ac:dyDescent="0.2">
      <c r="A252" s="157">
        <v>1</v>
      </c>
      <c r="B252" s="158" t="s">
        <v>340</v>
      </c>
      <c r="C252" s="163">
        <v>2</v>
      </c>
      <c r="D252" s="174">
        <v>1000000</v>
      </c>
      <c r="E252" s="161"/>
      <c r="F252" s="161"/>
      <c r="G252" s="161">
        <f t="shared" si="16"/>
        <v>1000000</v>
      </c>
      <c r="H252" s="58" t="s">
        <v>194</v>
      </c>
      <c r="I252" s="51" t="s">
        <v>17</v>
      </c>
    </row>
    <row r="253" spans="1:9" x14ac:dyDescent="0.2">
      <c r="A253" s="157">
        <v>1</v>
      </c>
      <c r="B253" s="158" t="s">
        <v>341</v>
      </c>
      <c r="C253" s="163">
        <v>2</v>
      </c>
      <c r="D253" s="174">
        <v>286000</v>
      </c>
      <c r="E253" s="161"/>
      <c r="F253" s="161"/>
      <c r="G253" s="161">
        <f t="shared" si="16"/>
        <v>286000</v>
      </c>
      <c r="H253" s="58" t="s">
        <v>194</v>
      </c>
      <c r="I253" s="51" t="s">
        <v>17</v>
      </c>
    </row>
    <row r="254" spans="1:9" ht="40.5" x14ac:dyDescent="0.2">
      <c r="A254" s="157">
        <v>1</v>
      </c>
      <c r="B254" s="158" t="s">
        <v>342</v>
      </c>
      <c r="C254" s="163">
        <v>2</v>
      </c>
      <c r="D254" s="174">
        <v>750000</v>
      </c>
      <c r="E254" s="161"/>
      <c r="F254" s="161"/>
      <c r="G254" s="161">
        <f t="shared" si="16"/>
        <v>750000</v>
      </c>
      <c r="H254" s="58" t="s">
        <v>194</v>
      </c>
      <c r="I254" s="51" t="s">
        <v>17</v>
      </c>
    </row>
    <row r="255" spans="1:9" ht="40.5" x14ac:dyDescent="0.2">
      <c r="A255" s="157">
        <v>1</v>
      </c>
      <c r="B255" s="158" t="s">
        <v>343</v>
      </c>
      <c r="C255" s="163">
        <v>2</v>
      </c>
      <c r="D255" s="174">
        <v>715000</v>
      </c>
      <c r="E255" s="161"/>
      <c r="F255" s="161"/>
      <c r="G255" s="161">
        <f t="shared" si="16"/>
        <v>715000</v>
      </c>
      <c r="H255" s="58" t="s">
        <v>194</v>
      </c>
      <c r="I255" s="51" t="s">
        <v>17</v>
      </c>
    </row>
    <row r="256" spans="1:9" ht="40.5" x14ac:dyDescent="0.2">
      <c r="A256" s="157">
        <v>1</v>
      </c>
      <c r="B256" s="158" t="s">
        <v>344</v>
      </c>
      <c r="C256" s="163">
        <v>2</v>
      </c>
      <c r="D256" s="174">
        <v>810000</v>
      </c>
      <c r="E256" s="161"/>
      <c r="F256" s="161"/>
      <c r="G256" s="161">
        <f t="shared" si="16"/>
        <v>810000</v>
      </c>
      <c r="H256" s="58" t="s">
        <v>194</v>
      </c>
      <c r="I256" s="51" t="s">
        <v>17</v>
      </c>
    </row>
    <row r="257" spans="1:9" ht="40.5" x14ac:dyDescent="0.2">
      <c r="A257" s="157">
        <v>1</v>
      </c>
      <c r="B257" s="158" t="s">
        <v>345</v>
      </c>
      <c r="C257" s="163">
        <v>2</v>
      </c>
      <c r="D257" s="174">
        <v>382000</v>
      </c>
      <c r="E257" s="161"/>
      <c r="F257" s="161"/>
      <c r="G257" s="161">
        <f t="shared" si="16"/>
        <v>382000</v>
      </c>
      <c r="H257" s="58" t="s">
        <v>194</v>
      </c>
      <c r="I257" s="51" t="s">
        <v>17</v>
      </c>
    </row>
    <row r="258" spans="1:9" ht="40.5" x14ac:dyDescent="0.2">
      <c r="A258" s="157">
        <v>1</v>
      </c>
      <c r="B258" s="158" t="s">
        <v>346</v>
      </c>
      <c r="C258" s="163">
        <v>2</v>
      </c>
      <c r="D258" s="174">
        <v>619000</v>
      </c>
      <c r="E258" s="161"/>
      <c r="F258" s="161"/>
      <c r="G258" s="161">
        <f t="shared" si="16"/>
        <v>619000</v>
      </c>
      <c r="H258" s="58" t="s">
        <v>194</v>
      </c>
      <c r="I258" s="51" t="s">
        <v>17</v>
      </c>
    </row>
    <row r="259" spans="1:9" x14ac:dyDescent="0.2">
      <c r="A259" s="157">
        <v>1</v>
      </c>
      <c r="B259" s="158" t="s">
        <v>347</v>
      </c>
      <c r="C259" s="163">
        <v>2</v>
      </c>
      <c r="D259" s="174">
        <v>870000</v>
      </c>
      <c r="E259" s="161"/>
      <c r="F259" s="161"/>
      <c r="G259" s="161">
        <f t="shared" si="16"/>
        <v>870000</v>
      </c>
      <c r="H259" s="58" t="s">
        <v>194</v>
      </c>
      <c r="I259" s="51" t="s">
        <v>17</v>
      </c>
    </row>
    <row r="260" spans="1:9" x14ac:dyDescent="0.2">
      <c r="A260" s="157">
        <v>1</v>
      </c>
      <c r="B260" s="16" t="s">
        <v>321</v>
      </c>
      <c r="C260" s="88">
        <v>2</v>
      </c>
      <c r="D260" s="176">
        <v>492600</v>
      </c>
      <c r="E260" s="176"/>
      <c r="F260" s="176"/>
      <c r="G260" s="176">
        <f t="shared" ref="G260:G270" si="17">SUM(D260:F260)</f>
        <v>492600</v>
      </c>
      <c r="H260" s="111" t="s">
        <v>194</v>
      </c>
      <c r="I260" s="83" t="s">
        <v>17</v>
      </c>
    </row>
    <row r="261" spans="1:9" x14ac:dyDescent="0.2">
      <c r="A261" s="157">
        <v>1</v>
      </c>
      <c r="B261" s="158" t="s">
        <v>348</v>
      </c>
      <c r="C261" s="163">
        <v>2</v>
      </c>
      <c r="D261" s="161">
        <v>1453600</v>
      </c>
      <c r="E261" s="161"/>
      <c r="F261" s="161"/>
      <c r="G261" s="161">
        <f t="shared" si="17"/>
        <v>1453600</v>
      </c>
      <c r="H261" s="58" t="s">
        <v>194</v>
      </c>
      <c r="I261" s="51" t="s">
        <v>17</v>
      </c>
    </row>
    <row r="262" spans="1:9" x14ac:dyDescent="0.2">
      <c r="A262" s="157">
        <v>1</v>
      </c>
      <c r="B262" s="158" t="s">
        <v>349</v>
      </c>
      <c r="C262" s="163">
        <v>2</v>
      </c>
      <c r="D262" s="161">
        <v>816500</v>
      </c>
      <c r="E262" s="161"/>
      <c r="F262" s="161"/>
      <c r="G262" s="161">
        <f t="shared" si="17"/>
        <v>816500</v>
      </c>
      <c r="H262" s="58" t="s">
        <v>194</v>
      </c>
      <c r="I262" s="51" t="s">
        <v>17</v>
      </c>
    </row>
    <row r="263" spans="1:9" ht="40.5" x14ac:dyDescent="0.2">
      <c r="A263" s="157">
        <v>1</v>
      </c>
      <c r="B263" s="158" t="s">
        <v>350</v>
      </c>
      <c r="C263" s="163">
        <v>2</v>
      </c>
      <c r="D263" s="161"/>
      <c r="E263" s="161"/>
      <c r="F263" s="161"/>
      <c r="G263" s="161">
        <f t="shared" si="17"/>
        <v>0</v>
      </c>
      <c r="H263" s="58" t="s">
        <v>194</v>
      </c>
      <c r="I263" s="51" t="s">
        <v>17</v>
      </c>
    </row>
    <row r="264" spans="1:9" ht="40.5" x14ac:dyDescent="0.2">
      <c r="A264" s="157">
        <v>1</v>
      </c>
      <c r="B264" s="158" t="s">
        <v>351</v>
      </c>
      <c r="C264" s="163">
        <v>2</v>
      </c>
      <c r="D264" s="174">
        <v>431000</v>
      </c>
      <c r="E264" s="161"/>
      <c r="F264" s="161"/>
      <c r="G264" s="161">
        <f t="shared" si="17"/>
        <v>431000</v>
      </c>
      <c r="H264" s="58" t="s">
        <v>194</v>
      </c>
      <c r="I264" s="51" t="s">
        <v>17</v>
      </c>
    </row>
    <row r="265" spans="1:9" ht="40.5" x14ac:dyDescent="0.2">
      <c r="A265" s="157">
        <v>1</v>
      </c>
      <c r="B265" s="158" t="s">
        <v>352</v>
      </c>
      <c r="C265" s="163">
        <v>2</v>
      </c>
      <c r="D265" s="174">
        <v>429600</v>
      </c>
      <c r="E265" s="161"/>
      <c r="F265" s="161"/>
      <c r="G265" s="161">
        <f t="shared" si="17"/>
        <v>429600</v>
      </c>
      <c r="H265" s="58" t="s">
        <v>194</v>
      </c>
      <c r="I265" s="51" t="s">
        <v>17</v>
      </c>
    </row>
    <row r="266" spans="1:9" ht="40.5" x14ac:dyDescent="0.2">
      <c r="A266" s="157">
        <v>1</v>
      </c>
      <c r="B266" s="158" t="s">
        <v>353</v>
      </c>
      <c r="C266" s="163">
        <v>2</v>
      </c>
      <c r="D266" s="174">
        <v>479000</v>
      </c>
      <c r="E266" s="161"/>
      <c r="F266" s="161"/>
      <c r="G266" s="161">
        <f t="shared" si="17"/>
        <v>479000</v>
      </c>
      <c r="H266" s="58" t="s">
        <v>194</v>
      </c>
      <c r="I266" s="51" t="s">
        <v>17</v>
      </c>
    </row>
    <row r="267" spans="1:9" ht="40.5" x14ac:dyDescent="0.2">
      <c r="A267" s="157">
        <v>1</v>
      </c>
      <c r="B267" s="158" t="s">
        <v>354</v>
      </c>
      <c r="C267" s="163">
        <v>2</v>
      </c>
      <c r="D267" s="174">
        <v>858000</v>
      </c>
      <c r="E267" s="161"/>
      <c r="F267" s="161"/>
      <c r="G267" s="161">
        <f t="shared" si="17"/>
        <v>858000</v>
      </c>
      <c r="H267" s="58" t="s">
        <v>194</v>
      </c>
      <c r="I267" s="51" t="s">
        <v>17</v>
      </c>
    </row>
    <row r="268" spans="1:9" ht="40.5" x14ac:dyDescent="0.2">
      <c r="A268" s="157">
        <v>1</v>
      </c>
      <c r="B268" s="158" t="s">
        <v>355</v>
      </c>
      <c r="C268" s="163">
        <v>2</v>
      </c>
      <c r="D268" s="174">
        <v>526000</v>
      </c>
      <c r="E268" s="161"/>
      <c r="F268" s="161"/>
      <c r="G268" s="161">
        <f t="shared" si="17"/>
        <v>526000</v>
      </c>
      <c r="H268" s="58" t="s">
        <v>194</v>
      </c>
      <c r="I268" s="51" t="s">
        <v>17</v>
      </c>
    </row>
    <row r="269" spans="1:9" ht="40.5" x14ac:dyDescent="0.2">
      <c r="A269" s="157">
        <v>1</v>
      </c>
      <c r="B269" s="158" t="s">
        <v>356</v>
      </c>
      <c r="C269" s="163">
        <v>2</v>
      </c>
      <c r="D269" s="174">
        <v>1001000</v>
      </c>
      <c r="E269" s="161"/>
      <c r="F269" s="161"/>
      <c r="G269" s="161">
        <f t="shared" si="17"/>
        <v>1001000</v>
      </c>
      <c r="H269" s="58" t="s">
        <v>194</v>
      </c>
      <c r="I269" s="51" t="s">
        <v>17</v>
      </c>
    </row>
    <row r="270" spans="1:9" ht="40.5" x14ac:dyDescent="0.2">
      <c r="A270" s="157">
        <v>1</v>
      </c>
      <c r="B270" s="158" t="s">
        <v>357</v>
      </c>
      <c r="C270" s="163">
        <v>2</v>
      </c>
      <c r="D270" s="174">
        <v>382000</v>
      </c>
      <c r="E270" s="161"/>
      <c r="F270" s="161"/>
      <c r="G270" s="161">
        <f t="shared" si="17"/>
        <v>382000</v>
      </c>
      <c r="H270" s="58" t="s">
        <v>194</v>
      </c>
      <c r="I270" s="51" t="s">
        <v>17</v>
      </c>
    </row>
    <row r="271" spans="1:9" ht="40.5" x14ac:dyDescent="0.2">
      <c r="A271" s="157">
        <v>1</v>
      </c>
      <c r="B271" s="158" t="s">
        <v>358</v>
      </c>
      <c r="C271" s="163">
        <v>2</v>
      </c>
      <c r="D271" s="174" t="s">
        <v>161</v>
      </c>
      <c r="E271" s="161"/>
      <c r="F271" s="161"/>
      <c r="G271" s="174" t="s">
        <v>161</v>
      </c>
      <c r="H271" s="58" t="s">
        <v>194</v>
      </c>
      <c r="I271" s="51" t="s">
        <v>17</v>
      </c>
    </row>
    <row r="272" spans="1:9" ht="40.5" x14ac:dyDescent="0.2">
      <c r="A272" s="157">
        <v>1</v>
      </c>
      <c r="B272" s="158" t="s">
        <v>359</v>
      </c>
      <c r="C272" s="163">
        <v>2</v>
      </c>
      <c r="D272" s="174">
        <v>384000</v>
      </c>
      <c r="E272" s="161"/>
      <c r="F272" s="161"/>
      <c r="G272" s="174">
        <v>384000</v>
      </c>
      <c r="H272" s="58" t="s">
        <v>194</v>
      </c>
      <c r="I272" s="51" t="s">
        <v>17</v>
      </c>
    </row>
    <row r="273" spans="1:9" ht="40.5" x14ac:dyDescent="0.2">
      <c r="A273" s="157">
        <v>1</v>
      </c>
      <c r="B273" s="158" t="s">
        <v>360</v>
      </c>
      <c r="C273" s="163">
        <v>2</v>
      </c>
      <c r="D273" s="174">
        <v>764000</v>
      </c>
      <c r="E273" s="161"/>
      <c r="F273" s="161"/>
      <c r="G273" s="161">
        <f>SUM(D273:F273)</f>
        <v>764000</v>
      </c>
      <c r="H273" s="58" t="s">
        <v>194</v>
      </c>
      <c r="I273" s="51" t="s">
        <v>17</v>
      </c>
    </row>
    <row r="274" spans="1:9" ht="40.5" x14ac:dyDescent="0.2">
      <c r="A274" s="157">
        <v>1</v>
      </c>
      <c r="B274" s="158" t="s">
        <v>361</v>
      </c>
      <c r="C274" s="163">
        <v>2</v>
      </c>
      <c r="D274" s="174">
        <v>627000</v>
      </c>
      <c r="E274" s="161"/>
      <c r="F274" s="161"/>
      <c r="G274" s="161">
        <f>SUM(D274:F274)</f>
        <v>627000</v>
      </c>
      <c r="H274" s="58" t="s">
        <v>194</v>
      </c>
      <c r="I274" s="51" t="s">
        <v>17</v>
      </c>
    </row>
    <row r="275" spans="1:9" ht="40.5" x14ac:dyDescent="0.2">
      <c r="A275" s="157">
        <v>1</v>
      </c>
      <c r="B275" s="158" t="s">
        <v>362</v>
      </c>
      <c r="C275" s="163">
        <v>2</v>
      </c>
      <c r="D275" s="174" t="s">
        <v>162</v>
      </c>
      <c r="E275" s="161"/>
      <c r="F275" s="161"/>
      <c r="G275" s="174" t="s">
        <v>162</v>
      </c>
      <c r="H275" s="58" t="s">
        <v>194</v>
      </c>
      <c r="I275" s="51" t="s">
        <v>17</v>
      </c>
    </row>
    <row r="276" spans="1:9" ht="40.5" x14ac:dyDescent="0.2">
      <c r="A276" s="157">
        <v>1</v>
      </c>
      <c r="B276" s="16" t="s">
        <v>363</v>
      </c>
      <c r="C276" s="88">
        <v>2</v>
      </c>
      <c r="D276" s="134">
        <v>572000</v>
      </c>
      <c r="E276" s="176"/>
      <c r="F276" s="176"/>
      <c r="G276" s="176">
        <f>SUM(D276:F276)</f>
        <v>572000</v>
      </c>
      <c r="H276" s="111" t="s">
        <v>194</v>
      </c>
      <c r="I276" s="83" t="s">
        <v>17</v>
      </c>
    </row>
    <row r="277" spans="1:9" ht="40.5" x14ac:dyDescent="0.2">
      <c r="A277" s="157">
        <v>1</v>
      </c>
      <c r="B277" s="158" t="s">
        <v>364</v>
      </c>
      <c r="C277" s="163">
        <v>2</v>
      </c>
      <c r="D277" s="174">
        <v>572000</v>
      </c>
      <c r="E277" s="161"/>
      <c r="F277" s="161"/>
      <c r="G277" s="161">
        <f>SUM(D277:F277)</f>
        <v>572000</v>
      </c>
      <c r="H277" s="58" t="s">
        <v>194</v>
      </c>
      <c r="I277" s="51" t="s">
        <v>17</v>
      </c>
    </row>
    <row r="278" spans="1:9" ht="40.5" x14ac:dyDescent="0.2">
      <c r="A278" s="157">
        <v>1</v>
      </c>
      <c r="B278" s="158" t="s">
        <v>365</v>
      </c>
      <c r="C278" s="163">
        <v>2</v>
      </c>
      <c r="D278" s="174" t="s">
        <v>163</v>
      </c>
      <c r="E278" s="161"/>
      <c r="F278" s="161"/>
      <c r="G278" s="174" t="s">
        <v>163</v>
      </c>
      <c r="H278" s="58" t="s">
        <v>194</v>
      </c>
      <c r="I278" s="51" t="s">
        <v>17</v>
      </c>
    </row>
    <row r="279" spans="1:9" ht="40.5" x14ac:dyDescent="0.2">
      <c r="A279" s="157">
        <v>1</v>
      </c>
      <c r="B279" s="158" t="s">
        <v>366</v>
      </c>
      <c r="C279" s="163">
        <v>2</v>
      </c>
      <c r="D279" s="174">
        <v>28668827</v>
      </c>
      <c r="E279" s="161"/>
      <c r="F279" s="161"/>
      <c r="G279" s="161">
        <f t="shared" ref="G279:G293" si="18">SUM(D279:F279)</f>
        <v>28668827</v>
      </c>
      <c r="H279" s="58" t="s">
        <v>194</v>
      </c>
      <c r="I279" s="51" t="s">
        <v>17</v>
      </c>
    </row>
    <row r="280" spans="1:9" ht="40.5" x14ac:dyDescent="0.2">
      <c r="A280" s="157">
        <v>1</v>
      </c>
      <c r="B280" s="158" t="s">
        <v>367</v>
      </c>
      <c r="C280" s="163">
        <v>2</v>
      </c>
      <c r="D280" s="174">
        <v>17532876</v>
      </c>
      <c r="E280" s="161"/>
      <c r="F280" s="161"/>
      <c r="G280" s="161">
        <f t="shared" si="18"/>
        <v>17532876</v>
      </c>
      <c r="H280" s="58" t="s">
        <v>194</v>
      </c>
      <c r="I280" s="51" t="s">
        <v>17</v>
      </c>
    </row>
    <row r="281" spans="1:9" ht="40.5" x14ac:dyDescent="0.2">
      <c r="A281" s="157">
        <v>1</v>
      </c>
      <c r="B281" s="158" t="s">
        <v>368</v>
      </c>
      <c r="C281" s="163">
        <v>2</v>
      </c>
      <c r="D281" s="174">
        <v>900000</v>
      </c>
      <c r="E281" s="161"/>
      <c r="F281" s="161"/>
      <c r="G281" s="161">
        <f t="shared" si="18"/>
        <v>900000</v>
      </c>
      <c r="H281" s="58" t="s">
        <v>194</v>
      </c>
      <c r="I281" s="51" t="s">
        <v>17</v>
      </c>
    </row>
    <row r="282" spans="1:9" ht="40.5" x14ac:dyDescent="0.2">
      <c r="A282" s="157">
        <v>1</v>
      </c>
      <c r="B282" s="158" t="s">
        <v>369</v>
      </c>
      <c r="C282" s="163">
        <v>2</v>
      </c>
      <c r="D282" s="174">
        <v>572000</v>
      </c>
      <c r="E282" s="161"/>
      <c r="F282" s="161"/>
      <c r="G282" s="161">
        <f t="shared" si="18"/>
        <v>572000</v>
      </c>
      <c r="H282" s="58" t="s">
        <v>194</v>
      </c>
      <c r="I282" s="51" t="s">
        <v>17</v>
      </c>
    </row>
    <row r="283" spans="1:9" ht="40.5" x14ac:dyDescent="0.2">
      <c r="A283" s="157">
        <v>1</v>
      </c>
      <c r="B283" s="158" t="s">
        <v>370</v>
      </c>
      <c r="C283" s="163">
        <v>2</v>
      </c>
      <c r="D283" s="174">
        <v>1000000</v>
      </c>
      <c r="E283" s="161"/>
      <c r="F283" s="161"/>
      <c r="G283" s="161">
        <f t="shared" si="18"/>
        <v>1000000</v>
      </c>
      <c r="H283" s="58" t="s">
        <v>194</v>
      </c>
      <c r="I283" s="51" t="s">
        <v>17</v>
      </c>
    </row>
    <row r="284" spans="1:9" ht="40.5" x14ac:dyDescent="0.2">
      <c r="A284" s="157">
        <v>1</v>
      </c>
      <c r="B284" s="158" t="s">
        <v>371</v>
      </c>
      <c r="C284" s="163">
        <v>2</v>
      </c>
      <c r="D284" s="174">
        <v>334000</v>
      </c>
      <c r="E284" s="161"/>
      <c r="F284" s="161"/>
      <c r="G284" s="161">
        <f t="shared" si="18"/>
        <v>334000</v>
      </c>
      <c r="H284" s="58" t="s">
        <v>194</v>
      </c>
      <c r="I284" s="51" t="s">
        <v>17</v>
      </c>
    </row>
    <row r="285" spans="1:9" ht="40.5" x14ac:dyDescent="0.2">
      <c r="A285" s="157">
        <v>1</v>
      </c>
      <c r="B285" s="158" t="s">
        <v>372</v>
      </c>
      <c r="C285" s="163">
        <v>2</v>
      </c>
      <c r="D285" s="174">
        <v>1716000</v>
      </c>
      <c r="E285" s="161"/>
      <c r="F285" s="161"/>
      <c r="G285" s="161">
        <f t="shared" si="18"/>
        <v>1716000</v>
      </c>
      <c r="H285" s="58" t="s">
        <v>194</v>
      </c>
      <c r="I285" s="51" t="s">
        <v>17</v>
      </c>
    </row>
    <row r="286" spans="1:9" ht="40.5" x14ac:dyDescent="0.2">
      <c r="A286" s="157">
        <v>1</v>
      </c>
      <c r="B286" s="158" t="s">
        <v>373</v>
      </c>
      <c r="C286" s="163">
        <v>2</v>
      </c>
      <c r="D286" s="174">
        <v>286000</v>
      </c>
      <c r="E286" s="161"/>
      <c r="F286" s="161"/>
      <c r="G286" s="161">
        <f t="shared" si="18"/>
        <v>286000</v>
      </c>
      <c r="H286" s="58" t="s">
        <v>194</v>
      </c>
      <c r="I286" s="51" t="s">
        <v>17</v>
      </c>
    </row>
    <row r="287" spans="1:9" x14ac:dyDescent="0.2">
      <c r="A287" s="157">
        <v>1</v>
      </c>
      <c r="B287" s="158" t="s">
        <v>374</v>
      </c>
      <c r="C287" s="163">
        <v>2</v>
      </c>
      <c r="D287" s="174">
        <v>950000</v>
      </c>
      <c r="E287" s="161"/>
      <c r="F287" s="161"/>
      <c r="G287" s="161">
        <f t="shared" si="18"/>
        <v>950000</v>
      </c>
      <c r="H287" s="58" t="s">
        <v>194</v>
      </c>
      <c r="I287" s="51" t="s">
        <v>17</v>
      </c>
    </row>
    <row r="288" spans="1:9" x14ac:dyDescent="0.2">
      <c r="A288" s="157">
        <v>1</v>
      </c>
      <c r="B288" s="158" t="s">
        <v>375</v>
      </c>
      <c r="C288" s="18">
        <v>2</v>
      </c>
      <c r="D288" s="168" t="s">
        <v>17</v>
      </c>
      <c r="E288" s="168"/>
      <c r="F288" s="168"/>
      <c r="G288" s="168">
        <f t="shared" si="18"/>
        <v>0</v>
      </c>
      <c r="H288" s="58" t="s">
        <v>195</v>
      </c>
      <c r="I288" s="51" t="s">
        <v>17</v>
      </c>
    </row>
    <row r="289" spans="1:9" ht="60.75" x14ac:dyDescent="0.2">
      <c r="A289" s="157">
        <v>1</v>
      </c>
      <c r="B289" s="158" t="s">
        <v>376</v>
      </c>
      <c r="C289" s="163">
        <v>2</v>
      </c>
      <c r="D289" s="161" t="s">
        <v>17</v>
      </c>
      <c r="E289" s="161"/>
      <c r="F289" s="161"/>
      <c r="G289" s="161">
        <f t="shared" si="18"/>
        <v>0</v>
      </c>
      <c r="H289" s="58" t="s">
        <v>195</v>
      </c>
      <c r="I289" s="51" t="s">
        <v>17</v>
      </c>
    </row>
    <row r="290" spans="1:9" x14ac:dyDescent="0.2">
      <c r="A290" s="157">
        <v>1</v>
      </c>
      <c r="B290" s="158" t="s">
        <v>374</v>
      </c>
      <c r="C290" s="163">
        <v>2</v>
      </c>
      <c r="D290" s="161">
        <v>657000</v>
      </c>
      <c r="E290" s="161"/>
      <c r="F290" s="161"/>
      <c r="G290" s="161">
        <f t="shared" si="18"/>
        <v>657000</v>
      </c>
      <c r="H290" s="58" t="s">
        <v>195</v>
      </c>
      <c r="I290" s="51" t="s">
        <v>17</v>
      </c>
    </row>
    <row r="291" spans="1:9" ht="40.5" x14ac:dyDescent="0.2">
      <c r="A291" s="157">
        <v>1</v>
      </c>
      <c r="B291" s="158" t="s">
        <v>377</v>
      </c>
      <c r="C291" s="101">
        <v>2</v>
      </c>
      <c r="D291" s="174">
        <v>600000</v>
      </c>
      <c r="E291" s="176"/>
      <c r="F291" s="176"/>
      <c r="G291" s="176">
        <f t="shared" si="18"/>
        <v>600000</v>
      </c>
      <c r="H291" s="58" t="s">
        <v>195</v>
      </c>
      <c r="I291" s="51" t="s">
        <v>17</v>
      </c>
    </row>
    <row r="292" spans="1:9" ht="40.5" x14ac:dyDescent="0.2">
      <c r="A292" s="157">
        <v>1</v>
      </c>
      <c r="B292" s="158" t="s">
        <v>378</v>
      </c>
      <c r="C292" s="163">
        <v>2</v>
      </c>
      <c r="D292" s="174">
        <v>1500000</v>
      </c>
      <c r="E292" s="161"/>
      <c r="F292" s="161"/>
      <c r="G292" s="161">
        <f t="shared" si="18"/>
        <v>1500000</v>
      </c>
      <c r="H292" s="58" t="s">
        <v>195</v>
      </c>
      <c r="I292" s="51" t="s">
        <v>17</v>
      </c>
    </row>
    <row r="293" spans="1:9" ht="40.5" x14ac:dyDescent="0.2">
      <c r="A293" s="157">
        <v>1</v>
      </c>
      <c r="B293" s="158" t="s">
        <v>379</v>
      </c>
      <c r="C293" s="163">
        <v>2</v>
      </c>
      <c r="D293" s="174">
        <v>1200000</v>
      </c>
      <c r="E293" s="161"/>
      <c r="F293" s="161"/>
      <c r="G293" s="161">
        <f t="shared" si="18"/>
        <v>1200000</v>
      </c>
      <c r="H293" s="58" t="s">
        <v>195</v>
      </c>
      <c r="I293" s="51" t="s">
        <v>17</v>
      </c>
    </row>
    <row r="294" spans="1:9" ht="40.5" x14ac:dyDescent="0.2">
      <c r="A294" s="157">
        <v>1</v>
      </c>
      <c r="B294" s="16" t="s">
        <v>380</v>
      </c>
      <c r="C294" s="101">
        <v>2</v>
      </c>
      <c r="D294" s="176"/>
      <c r="E294" s="176"/>
      <c r="F294" s="176"/>
      <c r="G294" s="176">
        <f t="shared" ref="G294:G302" si="19">SUM(D294:F294)</f>
        <v>0</v>
      </c>
      <c r="H294" s="111" t="s">
        <v>195</v>
      </c>
      <c r="I294" s="83" t="s">
        <v>17</v>
      </c>
    </row>
    <row r="295" spans="1:9" ht="40.5" x14ac:dyDescent="0.2">
      <c r="A295" s="157">
        <v>1</v>
      </c>
      <c r="B295" s="158" t="s">
        <v>381</v>
      </c>
      <c r="C295" s="88">
        <v>2</v>
      </c>
      <c r="D295" s="176"/>
      <c r="E295" s="176"/>
      <c r="F295" s="176"/>
      <c r="G295" s="176">
        <f t="shared" si="19"/>
        <v>0</v>
      </c>
      <c r="H295" s="58" t="s">
        <v>195</v>
      </c>
      <c r="I295" s="51" t="s">
        <v>17</v>
      </c>
    </row>
    <row r="296" spans="1:9" ht="60.75" x14ac:dyDescent="0.2">
      <c r="A296" s="157">
        <v>1</v>
      </c>
      <c r="B296" s="158" t="s">
        <v>382</v>
      </c>
      <c r="C296" s="163">
        <v>2</v>
      </c>
      <c r="D296" s="161"/>
      <c r="E296" s="161"/>
      <c r="F296" s="161"/>
      <c r="G296" s="161">
        <f t="shared" si="19"/>
        <v>0</v>
      </c>
      <c r="H296" s="58" t="s">
        <v>195</v>
      </c>
      <c r="I296" s="51" t="s">
        <v>17</v>
      </c>
    </row>
    <row r="297" spans="1:9" ht="40.5" x14ac:dyDescent="0.2">
      <c r="A297" s="157">
        <v>1</v>
      </c>
      <c r="B297" s="158" t="s">
        <v>383</v>
      </c>
      <c r="C297" s="18">
        <v>2</v>
      </c>
      <c r="D297" s="174">
        <v>500000</v>
      </c>
      <c r="E297" s="161"/>
      <c r="F297" s="161"/>
      <c r="G297" s="161">
        <f t="shared" si="19"/>
        <v>500000</v>
      </c>
      <c r="H297" s="58" t="s">
        <v>195</v>
      </c>
      <c r="I297" s="51" t="s">
        <v>17</v>
      </c>
    </row>
    <row r="298" spans="1:9" ht="60.75" x14ac:dyDescent="0.2">
      <c r="A298" s="157">
        <v>1</v>
      </c>
      <c r="B298" s="158" t="s">
        <v>384</v>
      </c>
      <c r="C298" s="163">
        <v>2</v>
      </c>
      <c r="D298" s="174">
        <v>600000</v>
      </c>
      <c r="E298" s="161"/>
      <c r="F298" s="161"/>
      <c r="G298" s="161">
        <f t="shared" si="19"/>
        <v>600000</v>
      </c>
      <c r="H298" s="58" t="s">
        <v>195</v>
      </c>
      <c r="I298" s="51" t="s">
        <v>17</v>
      </c>
    </row>
    <row r="299" spans="1:9" ht="40.5" x14ac:dyDescent="0.2">
      <c r="A299" s="157">
        <v>1</v>
      </c>
      <c r="B299" s="158" t="s">
        <v>385</v>
      </c>
      <c r="C299" s="163">
        <v>2</v>
      </c>
      <c r="D299" s="174">
        <v>40000000</v>
      </c>
      <c r="E299" s="161"/>
      <c r="F299" s="161"/>
      <c r="G299" s="161">
        <f t="shared" si="19"/>
        <v>40000000</v>
      </c>
      <c r="H299" s="58" t="s">
        <v>195</v>
      </c>
      <c r="I299" s="51" t="s">
        <v>17</v>
      </c>
    </row>
    <row r="300" spans="1:9" ht="40.5" x14ac:dyDescent="0.2">
      <c r="A300" s="157">
        <v>1</v>
      </c>
      <c r="B300" s="158" t="s">
        <v>386</v>
      </c>
      <c r="C300" s="18">
        <v>2</v>
      </c>
      <c r="D300" s="174">
        <v>4000000</v>
      </c>
      <c r="E300" s="161"/>
      <c r="F300" s="161"/>
      <c r="G300" s="161">
        <f t="shared" si="19"/>
        <v>4000000</v>
      </c>
      <c r="H300" s="58" t="s">
        <v>195</v>
      </c>
      <c r="I300" s="51" t="s">
        <v>17</v>
      </c>
    </row>
    <row r="301" spans="1:9" ht="40.5" x14ac:dyDescent="0.2">
      <c r="A301" s="157">
        <v>1</v>
      </c>
      <c r="B301" s="158" t="s">
        <v>164</v>
      </c>
      <c r="C301" s="163">
        <v>2</v>
      </c>
      <c r="D301" s="161">
        <v>1100000</v>
      </c>
      <c r="E301" s="161"/>
      <c r="F301" s="161"/>
      <c r="G301" s="161">
        <f t="shared" si="19"/>
        <v>1100000</v>
      </c>
      <c r="H301" s="58" t="s">
        <v>195</v>
      </c>
      <c r="I301" s="51" t="s">
        <v>17</v>
      </c>
    </row>
    <row r="302" spans="1:9" ht="60.75" x14ac:dyDescent="0.2">
      <c r="A302" s="157">
        <v>1</v>
      </c>
      <c r="B302" s="158" t="s">
        <v>165</v>
      </c>
      <c r="C302" s="163">
        <v>2</v>
      </c>
      <c r="D302" s="161">
        <v>954000</v>
      </c>
      <c r="E302" s="161"/>
      <c r="F302" s="161"/>
      <c r="G302" s="161">
        <f t="shared" si="19"/>
        <v>954000</v>
      </c>
      <c r="H302" s="58" t="s">
        <v>195</v>
      </c>
      <c r="I302" s="51" t="s">
        <v>17</v>
      </c>
    </row>
    <row r="303" spans="1:9" ht="40.5" x14ac:dyDescent="0.2">
      <c r="A303" s="157">
        <v>1</v>
      </c>
      <c r="B303" s="158" t="s">
        <v>21</v>
      </c>
      <c r="C303" s="18">
        <v>2</v>
      </c>
      <c r="D303" s="112"/>
      <c r="E303" s="112"/>
      <c r="F303" s="112"/>
      <c r="G303" s="113" t="s">
        <v>235</v>
      </c>
      <c r="H303" s="58" t="s">
        <v>18</v>
      </c>
      <c r="I303" s="51" t="s">
        <v>17</v>
      </c>
    </row>
    <row r="304" spans="1:9" ht="40.5" x14ac:dyDescent="0.2">
      <c r="A304" s="157">
        <v>1</v>
      </c>
      <c r="B304" s="158" t="s">
        <v>19</v>
      </c>
      <c r="C304" s="163">
        <v>2</v>
      </c>
      <c r="D304" s="113" t="s">
        <v>196</v>
      </c>
      <c r="E304" s="112"/>
      <c r="F304" s="112"/>
      <c r="G304" s="113" t="s">
        <v>196</v>
      </c>
      <c r="H304" s="58" t="s">
        <v>18</v>
      </c>
      <c r="I304" s="51" t="s">
        <v>17</v>
      </c>
    </row>
    <row r="305" spans="1:11" ht="40.5" x14ac:dyDescent="0.2">
      <c r="A305" s="157">
        <v>1</v>
      </c>
      <c r="B305" s="158" t="s">
        <v>20</v>
      </c>
      <c r="C305" s="163">
        <v>2</v>
      </c>
      <c r="D305" s="113" t="s">
        <v>197</v>
      </c>
      <c r="E305" s="112"/>
      <c r="F305" s="112"/>
      <c r="G305" s="113" t="s">
        <v>197</v>
      </c>
      <c r="H305" s="58" t="s">
        <v>18</v>
      </c>
      <c r="I305" s="51" t="s">
        <v>17</v>
      </c>
      <c r="K305" s="272"/>
    </row>
    <row r="306" spans="1:11" ht="81" x14ac:dyDescent="0.2">
      <c r="A306" s="157">
        <v>2</v>
      </c>
      <c r="B306" s="158" t="s">
        <v>231</v>
      </c>
      <c r="C306" s="164">
        <v>2</v>
      </c>
      <c r="D306" s="161">
        <v>855000</v>
      </c>
      <c r="E306" s="161"/>
      <c r="F306" s="161"/>
      <c r="G306" s="161">
        <f>SUM(D306:F306)</f>
        <v>855000</v>
      </c>
      <c r="H306" s="164" t="s">
        <v>229</v>
      </c>
      <c r="I306" s="164" t="s">
        <v>17</v>
      </c>
      <c r="K306" s="272"/>
    </row>
    <row r="307" spans="1:11" ht="40.5" x14ac:dyDescent="0.2">
      <c r="A307" s="157">
        <v>2</v>
      </c>
      <c r="B307" s="16" t="s">
        <v>203</v>
      </c>
      <c r="C307" s="88">
        <v>2</v>
      </c>
      <c r="D307" s="176">
        <v>50000</v>
      </c>
      <c r="E307" s="176"/>
      <c r="F307" s="176"/>
      <c r="G307" s="176">
        <f>SUM(D307:F307)</f>
        <v>50000</v>
      </c>
      <c r="H307" s="87" t="s">
        <v>229</v>
      </c>
      <c r="I307" s="87" t="s">
        <v>17</v>
      </c>
    </row>
    <row r="308" spans="1:11" ht="60.75" x14ac:dyDescent="0.2">
      <c r="A308" s="157">
        <v>2</v>
      </c>
      <c r="B308" s="158" t="s">
        <v>204</v>
      </c>
      <c r="C308" s="163">
        <v>2</v>
      </c>
      <c r="D308" s="161">
        <v>73400</v>
      </c>
      <c r="E308" s="161"/>
      <c r="F308" s="161"/>
      <c r="G308" s="161">
        <f>SUM(D308:F308)</f>
        <v>73400</v>
      </c>
      <c r="H308" s="164" t="s">
        <v>229</v>
      </c>
      <c r="I308" s="164" t="s">
        <v>17</v>
      </c>
    </row>
    <row r="309" spans="1:11" ht="40.5" x14ac:dyDescent="0.2">
      <c r="A309" s="157">
        <v>2</v>
      </c>
      <c r="B309" s="158" t="s">
        <v>205</v>
      </c>
      <c r="C309" s="163">
        <v>2</v>
      </c>
      <c r="D309" s="161"/>
      <c r="E309" s="161"/>
      <c r="F309" s="161"/>
      <c r="G309" s="161" t="s">
        <v>17</v>
      </c>
      <c r="H309" s="164" t="s">
        <v>229</v>
      </c>
      <c r="I309" s="164" t="s">
        <v>17</v>
      </c>
    </row>
    <row r="310" spans="1:11" ht="60.75" x14ac:dyDescent="0.2">
      <c r="A310" s="157">
        <v>2</v>
      </c>
      <c r="B310" s="158" t="s">
        <v>388</v>
      </c>
      <c r="C310" s="163">
        <v>2</v>
      </c>
      <c r="D310" s="161">
        <v>100000</v>
      </c>
      <c r="E310" s="161">
        <v>100000</v>
      </c>
      <c r="F310" s="161">
        <v>100000</v>
      </c>
      <c r="G310" s="161">
        <f>SUM(D310:F310)</f>
        <v>300000</v>
      </c>
      <c r="H310" s="156" t="s">
        <v>389</v>
      </c>
      <c r="I310" s="164" t="s">
        <v>412</v>
      </c>
    </row>
    <row r="311" spans="1:11" ht="141.75" x14ac:dyDescent="0.2">
      <c r="A311" s="157">
        <v>2</v>
      </c>
      <c r="B311" s="158" t="s">
        <v>390</v>
      </c>
      <c r="C311" s="163">
        <v>1</v>
      </c>
      <c r="D311" s="161">
        <v>900100</v>
      </c>
      <c r="E311" s="161"/>
      <c r="F311" s="161"/>
      <c r="G311" s="161">
        <v>900100</v>
      </c>
      <c r="H311" s="156" t="s">
        <v>389</v>
      </c>
      <c r="I311" s="164" t="s">
        <v>412</v>
      </c>
    </row>
    <row r="312" spans="1:11" ht="60.75" x14ac:dyDescent="0.2">
      <c r="A312" s="157">
        <v>2</v>
      </c>
      <c r="B312" s="158" t="s">
        <v>391</v>
      </c>
      <c r="C312" s="163">
        <v>1</v>
      </c>
      <c r="D312" s="161">
        <v>1000000</v>
      </c>
      <c r="E312" s="161">
        <v>1000000</v>
      </c>
      <c r="F312" s="161">
        <v>1000000</v>
      </c>
      <c r="G312" s="161">
        <f>SUM(D312:F312)</f>
        <v>3000000</v>
      </c>
      <c r="H312" s="156" t="s">
        <v>389</v>
      </c>
      <c r="I312" s="164" t="s">
        <v>412</v>
      </c>
    </row>
    <row r="313" spans="1:11" ht="60.75" x14ac:dyDescent="0.2">
      <c r="A313" s="157">
        <v>2</v>
      </c>
      <c r="B313" s="158" t="s">
        <v>392</v>
      </c>
      <c r="C313" s="163">
        <v>1</v>
      </c>
      <c r="D313" s="161"/>
      <c r="E313" s="161">
        <v>1300000</v>
      </c>
      <c r="F313" s="161">
        <v>1300000</v>
      </c>
      <c r="G313" s="161">
        <f>SUM(E313:F313)</f>
        <v>2600000</v>
      </c>
      <c r="H313" s="156" t="s">
        <v>389</v>
      </c>
      <c r="I313" s="164" t="s">
        <v>412</v>
      </c>
    </row>
    <row r="314" spans="1:11" ht="101.25" x14ac:dyDescent="0.2">
      <c r="A314" s="157">
        <v>2</v>
      </c>
      <c r="B314" s="158" t="s">
        <v>426</v>
      </c>
      <c r="C314" s="163">
        <v>1</v>
      </c>
      <c r="D314" s="161">
        <v>23000</v>
      </c>
      <c r="E314" s="161"/>
      <c r="F314" s="161"/>
      <c r="G314" s="161" t="s">
        <v>17</v>
      </c>
      <c r="H314" s="156" t="s">
        <v>427</v>
      </c>
      <c r="I314" s="287" t="s">
        <v>428</v>
      </c>
    </row>
    <row r="315" spans="1:11" s="160" customFormat="1" x14ac:dyDescent="0.2">
      <c r="A315" s="123"/>
      <c r="B315" s="124"/>
      <c r="C315" s="255"/>
      <c r="D315" s="284"/>
      <c r="E315" s="284"/>
      <c r="F315" s="284"/>
      <c r="G315" s="284"/>
      <c r="H315" s="285"/>
      <c r="I315" s="286"/>
    </row>
    <row r="316" spans="1:11" s="160" customFormat="1" x14ac:dyDescent="0.2">
      <c r="A316" s="123"/>
      <c r="B316" s="124"/>
      <c r="C316" s="255"/>
      <c r="D316" s="284"/>
      <c r="E316" s="284"/>
      <c r="F316" s="284"/>
      <c r="G316" s="284"/>
      <c r="H316" s="285"/>
      <c r="I316" s="286"/>
    </row>
    <row r="317" spans="1:11" x14ac:dyDescent="0.2">
      <c r="A317" s="81">
        <v>2</v>
      </c>
      <c r="B317" s="27" t="s">
        <v>221</v>
      </c>
      <c r="C317" s="114">
        <v>1</v>
      </c>
      <c r="D317" s="115"/>
      <c r="E317" s="115"/>
      <c r="F317" s="115"/>
      <c r="G317" s="115"/>
      <c r="H317" s="273" t="s">
        <v>222</v>
      </c>
      <c r="I317" s="256"/>
    </row>
    <row r="318" spans="1:11" ht="101.25" x14ac:dyDescent="0.2">
      <c r="A318" s="116"/>
      <c r="B318" s="24" t="s">
        <v>232</v>
      </c>
      <c r="C318" s="25"/>
      <c r="D318" s="40">
        <v>20000</v>
      </c>
      <c r="E318" s="40">
        <v>250000</v>
      </c>
      <c r="F318" s="40">
        <v>25000</v>
      </c>
      <c r="G318" s="40">
        <f>SUM(D318:F318)</f>
        <v>295000</v>
      </c>
      <c r="H318" s="274"/>
      <c r="I318" s="257" t="s">
        <v>413</v>
      </c>
    </row>
    <row r="319" spans="1:11" ht="60.75" x14ac:dyDescent="0.2">
      <c r="A319" s="116"/>
      <c r="B319" s="24" t="s">
        <v>233</v>
      </c>
      <c r="C319" s="25"/>
      <c r="D319" s="40">
        <v>2000</v>
      </c>
      <c r="E319" s="40">
        <v>5000</v>
      </c>
      <c r="F319" s="40">
        <v>2500</v>
      </c>
      <c r="G319" s="40">
        <f>SUM(D319:F319)</f>
        <v>9500</v>
      </c>
      <c r="H319" s="117"/>
      <c r="I319" s="118"/>
    </row>
    <row r="320" spans="1:11" ht="40.5" x14ac:dyDescent="0.2">
      <c r="A320" s="90"/>
      <c r="B320" s="16" t="s">
        <v>234</v>
      </c>
      <c r="C320" s="26"/>
      <c r="D320" s="41">
        <v>20000</v>
      </c>
      <c r="E320" s="41">
        <v>50000</v>
      </c>
      <c r="F320" s="41">
        <v>30000</v>
      </c>
      <c r="G320" s="41">
        <f>SUM(D320:F320)</f>
        <v>100000</v>
      </c>
      <c r="H320" s="119"/>
      <c r="I320" s="111"/>
    </row>
    <row r="321" spans="1:9" x14ac:dyDescent="0.2">
      <c r="A321" s="68"/>
      <c r="B321" s="208" t="s">
        <v>396</v>
      </c>
      <c r="C321" s="120"/>
      <c r="D321" s="121">
        <f>SUM(D5:D320)</f>
        <v>438826330</v>
      </c>
      <c r="E321" s="121">
        <f t="shared" ref="E321:G321" si="20">SUM(E5:E320)</f>
        <v>469164968</v>
      </c>
      <c r="F321" s="121">
        <f t="shared" si="20"/>
        <v>142052082</v>
      </c>
      <c r="G321" s="248">
        <f t="shared" si="20"/>
        <v>1049591380</v>
      </c>
      <c r="H321" s="122"/>
      <c r="I321" s="68"/>
    </row>
    <row r="324" spans="1:9" x14ac:dyDescent="0.2">
      <c r="F324" s="128"/>
    </row>
  </sheetData>
  <mergeCells count="8">
    <mergeCell ref="K305:K306"/>
    <mergeCell ref="H317:H318"/>
    <mergeCell ref="A1:H1"/>
    <mergeCell ref="A3:A4"/>
    <mergeCell ref="B3:B4"/>
    <mergeCell ref="C3:C4"/>
    <mergeCell ref="D3:G3"/>
    <mergeCell ref="H3:I3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headerFooter>
    <oddHeader>&amp;R&amp;"TH SarabunIT๙,ธรรมดา"&amp;18&amp;P+166&amp;)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18" workbookViewId="0">
      <selection activeCell="B8" sqref="B8"/>
    </sheetView>
  </sheetViews>
  <sheetFormatPr defaultRowHeight="20.25" x14ac:dyDescent="0.3"/>
  <cols>
    <col min="1" max="1" width="4.25" style="123" customWidth="1"/>
    <col min="2" max="2" width="30.125" style="42" customWidth="1"/>
    <col min="3" max="3" width="7.625" style="17" customWidth="1"/>
    <col min="4" max="6" width="10.875" style="4" bestFit="1" customWidth="1"/>
    <col min="7" max="7" width="10.875" style="57" bestFit="1" customWidth="1"/>
    <col min="8" max="8" width="14.125" style="3" customWidth="1"/>
    <col min="9" max="9" width="12.75" style="3" customWidth="1"/>
    <col min="10" max="16384" width="9" style="8"/>
  </cols>
  <sheetData>
    <row r="1" spans="1:11" x14ac:dyDescent="0.3">
      <c r="A1" s="53"/>
      <c r="B1" s="280"/>
      <c r="C1" s="280"/>
      <c r="D1" s="280"/>
      <c r="E1" s="280"/>
      <c r="F1" s="280"/>
      <c r="G1" s="280"/>
      <c r="H1" s="280"/>
    </row>
    <row r="2" spans="1:11" ht="26.25" x14ac:dyDescent="0.4">
      <c r="A2" s="281" t="s">
        <v>224</v>
      </c>
      <c r="B2" s="282"/>
      <c r="C2" s="282"/>
      <c r="D2" s="282"/>
      <c r="E2" s="282"/>
      <c r="F2" s="282"/>
      <c r="G2" s="282"/>
      <c r="H2" s="282"/>
    </row>
    <row r="3" spans="1:11" x14ac:dyDescent="0.3">
      <c r="A3" s="213"/>
      <c r="B3" s="7"/>
      <c r="C3" s="14"/>
      <c r="D3" s="9"/>
      <c r="E3" s="9"/>
      <c r="F3" s="9"/>
      <c r="G3" s="54"/>
      <c r="H3" s="2"/>
    </row>
    <row r="4" spans="1:11" x14ac:dyDescent="0.3">
      <c r="A4" s="267" t="s">
        <v>0</v>
      </c>
      <c r="B4" s="267" t="s">
        <v>1</v>
      </c>
      <c r="C4" s="269" t="s">
        <v>267</v>
      </c>
      <c r="D4" s="271" t="s">
        <v>435</v>
      </c>
      <c r="E4" s="271"/>
      <c r="F4" s="271"/>
      <c r="G4" s="271"/>
      <c r="H4" s="263" t="s">
        <v>2</v>
      </c>
      <c r="I4" s="264"/>
    </row>
    <row r="5" spans="1:11" x14ac:dyDescent="0.3">
      <c r="A5" s="283"/>
      <c r="B5" s="268"/>
      <c r="C5" s="270"/>
      <c r="D5" s="61" t="s">
        <v>269</v>
      </c>
      <c r="E5" s="61" t="s">
        <v>265</v>
      </c>
      <c r="F5" s="61" t="s">
        <v>266</v>
      </c>
      <c r="G5" s="61" t="s">
        <v>424</v>
      </c>
      <c r="H5" s="62" t="s">
        <v>3</v>
      </c>
      <c r="I5" s="64" t="s">
        <v>4</v>
      </c>
    </row>
    <row r="6" spans="1:11" s="154" customFormat="1" ht="69.75" customHeight="1" x14ac:dyDescent="0.3">
      <c r="A6" s="164">
        <v>1</v>
      </c>
      <c r="B6" s="158" t="s">
        <v>271</v>
      </c>
      <c r="C6" s="164">
        <v>1</v>
      </c>
      <c r="D6" s="80">
        <v>590000</v>
      </c>
      <c r="E6" s="161">
        <v>2500000</v>
      </c>
      <c r="F6" s="161">
        <v>2500000</v>
      </c>
      <c r="G6" s="161">
        <f t="shared" ref="G6" si="0">SUM(D6:F6)</f>
        <v>5590000</v>
      </c>
      <c r="H6" s="157" t="s">
        <v>186</v>
      </c>
      <c r="I6" s="46" t="s">
        <v>414</v>
      </c>
    </row>
    <row r="7" spans="1:11" s="154" customFormat="1" ht="40.5" x14ac:dyDescent="0.3">
      <c r="A7" s="164">
        <v>1</v>
      </c>
      <c r="B7" s="158" t="s">
        <v>422</v>
      </c>
      <c r="C7" s="164">
        <v>2</v>
      </c>
      <c r="D7" s="80">
        <v>33000</v>
      </c>
      <c r="E7" s="80">
        <v>33000</v>
      </c>
      <c r="F7" s="80">
        <v>33000</v>
      </c>
      <c r="G7" s="161">
        <f>SUM(D7:F7)</f>
        <v>99000</v>
      </c>
      <c r="H7" s="157" t="s">
        <v>186</v>
      </c>
      <c r="I7" s="58" t="s">
        <v>17</v>
      </c>
    </row>
    <row r="8" spans="1:11" s="154" customFormat="1" ht="75" x14ac:dyDescent="0.3">
      <c r="A8" s="164">
        <v>1</v>
      </c>
      <c r="B8" s="158" t="s">
        <v>423</v>
      </c>
      <c r="C8" s="164">
        <v>2</v>
      </c>
      <c r="D8" s="249">
        <v>35000</v>
      </c>
      <c r="E8" s="249">
        <v>35000</v>
      </c>
      <c r="F8" s="249">
        <v>35000</v>
      </c>
      <c r="G8" s="176">
        <f>D8+E8+F8</f>
        <v>105000</v>
      </c>
      <c r="H8" s="157" t="s">
        <v>186</v>
      </c>
      <c r="I8" s="59" t="s">
        <v>394</v>
      </c>
    </row>
    <row r="9" spans="1:11" ht="63" x14ac:dyDescent="0.3">
      <c r="A9" s="194">
        <v>1</v>
      </c>
      <c r="B9" s="158" t="s">
        <v>270</v>
      </c>
      <c r="C9" s="164">
        <v>2</v>
      </c>
      <c r="D9" s="80">
        <v>82000</v>
      </c>
      <c r="E9" s="80">
        <v>82000</v>
      </c>
      <c r="F9" s="80">
        <v>82000</v>
      </c>
      <c r="G9" s="55">
        <f t="shared" ref="G9:G21" si="1">SUM(D9:F9)</f>
        <v>246000</v>
      </c>
      <c r="H9" s="178" t="s">
        <v>141</v>
      </c>
      <c r="I9" s="46" t="s">
        <v>415</v>
      </c>
    </row>
    <row r="10" spans="1:11" ht="75" x14ac:dyDescent="0.3">
      <c r="A10" s="194">
        <v>1</v>
      </c>
      <c r="B10" s="214" t="s">
        <v>273</v>
      </c>
      <c r="C10" s="83">
        <v>2</v>
      </c>
      <c r="D10" s="250">
        <v>21600</v>
      </c>
      <c r="E10" s="250">
        <v>21600</v>
      </c>
      <c r="F10" s="250">
        <v>21600</v>
      </c>
      <c r="G10" s="84">
        <f t="shared" ref="G10:G11" si="2">SUM(D10:F10)</f>
        <v>64800</v>
      </c>
      <c r="H10" s="49" t="s">
        <v>190</v>
      </c>
      <c r="I10" s="59" t="s">
        <v>394</v>
      </c>
    </row>
    <row r="11" spans="1:11" ht="47.25" x14ac:dyDescent="0.3">
      <c r="A11" s="194">
        <v>1</v>
      </c>
      <c r="B11" s="158" t="s">
        <v>274</v>
      </c>
      <c r="C11" s="164">
        <v>2</v>
      </c>
      <c r="D11" s="80">
        <v>403040</v>
      </c>
      <c r="E11" s="80">
        <v>403040</v>
      </c>
      <c r="F11" s="80">
        <v>403040</v>
      </c>
      <c r="G11" s="161">
        <f t="shared" si="2"/>
        <v>1209120</v>
      </c>
      <c r="H11" s="165" t="s">
        <v>191</v>
      </c>
      <c r="I11" s="37" t="s">
        <v>187</v>
      </c>
    </row>
    <row r="12" spans="1:11" s="154" customFormat="1" ht="60.75" x14ac:dyDescent="0.3">
      <c r="A12" s="194">
        <v>1</v>
      </c>
      <c r="B12" s="175" t="s">
        <v>497</v>
      </c>
      <c r="C12" s="51">
        <v>1</v>
      </c>
      <c r="D12" s="226"/>
      <c r="E12" s="89"/>
      <c r="F12" s="89">
        <v>800000</v>
      </c>
      <c r="G12" s="89">
        <f>F12</f>
        <v>800000</v>
      </c>
      <c r="H12" s="49" t="s">
        <v>187</v>
      </c>
      <c r="I12" s="60"/>
    </row>
    <row r="13" spans="1:11" ht="40.5" x14ac:dyDescent="0.3">
      <c r="A13" s="194">
        <v>1</v>
      </c>
      <c r="B13" s="191" t="s">
        <v>14</v>
      </c>
      <c r="C13" s="251">
        <v>2</v>
      </c>
      <c r="D13" s="84">
        <v>193022</v>
      </c>
      <c r="E13" s="84">
        <v>198813</v>
      </c>
      <c r="F13" s="84">
        <v>204777</v>
      </c>
      <c r="G13" s="84">
        <f>SUM(D13:F13)</f>
        <v>596612</v>
      </c>
      <c r="H13" s="99" t="s">
        <v>6</v>
      </c>
      <c r="I13" s="69" t="s">
        <v>17</v>
      </c>
      <c r="K13" s="15"/>
    </row>
    <row r="14" spans="1:11" ht="101.25" x14ac:dyDescent="0.3">
      <c r="A14" s="194">
        <v>1</v>
      </c>
      <c r="B14" s="27" t="s">
        <v>417</v>
      </c>
      <c r="C14" s="81">
        <v>1</v>
      </c>
      <c r="D14" s="79">
        <v>2303300</v>
      </c>
      <c r="E14" s="168"/>
      <c r="F14" s="168"/>
      <c r="G14" s="23">
        <f t="shared" si="1"/>
        <v>2303300</v>
      </c>
      <c r="H14" s="43" t="s">
        <v>200</v>
      </c>
      <c r="I14" s="38" t="s">
        <v>416</v>
      </c>
    </row>
    <row r="15" spans="1:11" ht="63" x14ac:dyDescent="0.3">
      <c r="A15" s="194">
        <v>1</v>
      </c>
      <c r="B15" s="10" t="s">
        <v>242</v>
      </c>
      <c r="C15" s="166">
        <v>1</v>
      </c>
      <c r="D15" s="80">
        <v>2700000</v>
      </c>
      <c r="E15" s="156"/>
      <c r="F15" s="156"/>
      <c r="G15" s="55">
        <f t="shared" si="1"/>
        <v>2700000</v>
      </c>
      <c r="H15" s="212" t="s">
        <v>200</v>
      </c>
      <c r="I15" s="38" t="s">
        <v>416</v>
      </c>
    </row>
    <row r="16" spans="1:11" ht="40.5" x14ac:dyDescent="0.3">
      <c r="A16" s="194">
        <v>1</v>
      </c>
      <c r="B16" s="10" t="s">
        <v>243</v>
      </c>
      <c r="C16" s="166">
        <v>1</v>
      </c>
      <c r="D16" s="80">
        <v>2000000</v>
      </c>
      <c r="E16" s="156"/>
      <c r="F16" s="156"/>
      <c r="G16" s="55">
        <f t="shared" si="1"/>
        <v>2000000</v>
      </c>
      <c r="H16" s="212" t="s">
        <v>200</v>
      </c>
      <c r="I16" s="38" t="s">
        <v>418</v>
      </c>
    </row>
    <row r="17" spans="1:11" ht="63" x14ac:dyDescent="0.3">
      <c r="A17" s="194">
        <v>1</v>
      </c>
      <c r="B17" s="10" t="s">
        <v>244</v>
      </c>
      <c r="C17" s="166">
        <v>1</v>
      </c>
      <c r="D17" s="172"/>
      <c r="E17" s="29">
        <v>1087000</v>
      </c>
      <c r="F17" s="39"/>
      <c r="G17" s="56">
        <f t="shared" si="1"/>
        <v>1087000</v>
      </c>
      <c r="H17" s="212" t="s">
        <v>200</v>
      </c>
      <c r="I17" s="38" t="s">
        <v>416</v>
      </c>
    </row>
    <row r="18" spans="1:11" ht="63" x14ac:dyDescent="0.3">
      <c r="A18" s="194">
        <v>1</v>
      </c>
      <c r="B18" s="158" t="s">
        <v>245</v>
      </c>
      <c r="C18" s="164">
        <v>1</v>
      </c>
      <c r="D18" s="172"/>
      <c r="E18" s="156"/>
      <c r="F18" s="161">
        <v>500000</v>
      </c>
      <c r="G18" s="55">
        <f t="shared" si="1"/>
        <v>500000</v>
      </c>
      <c r="H18" s="165" t="s">
        <v>200</v>
      </c>
      <c r="I18" s="38" t="s">
        <v>416</v>
      </c>
    </row>
    <row r="19" spans="1:11" s="154" customFormat="1" ht="40.5" x14ac:dyDescent="0.3">
      <c r="A19" s="194">
        <v>1</v>
      </c>
      <c r="B19" s="215" t="s">
        <v>484</v>
      </c>
      <c r="C19" s="166">
        <v>1</v>
      </c>
      <c r="D19" s="172"/>
      <c r="E19" s="156"/>
      <c r="F19" s="161">
        <v>3169000</v>
      </c>
      <c r="G19" s="55">
        <f>F19</f>
        <v>3169000</v>
      </c>
      <c r="H19" s="165" t="s">
        <v>200</v>
      </c>
      <c r="I19" s="162"/>
    </row>
    <row r="20" spans="1:11" ht="47.25" x14ac:dyDescent="0.3">
      <c r="A20" s="194">
        <v>1</v>
      </c>
      <c r="B20" s="158" t="s">
        <v>246</v>
      </c>
      <c r="C20" s="166">
        <v>1</v>
      </c>
      <c r="D20" s="172"/>
      <c r="E20" s="11">
        <v>2000000</v>
      </c>
      <c r="F20" s="11">
        <v>2000000</v>
      </c>
      <c r="G20" s="55">
        <f t="shared" si="1"/>
        <v>4000000</v>
      </c>
      <c r="H20" s="212" t="s">
        <v>201</v>
      </c>
      <c r="I20" s="38" t="s">
        <v>419</v>
      </c>
    </row>
    <row r="21" spans="1:11" ht="40.5" x14ac:dyDescent="0.3">
      <c r="A21" s="194">
        <v>1</v>
      </c>
      <c r="B21" s="159" t="s">
        <v>247</v>
      </c>
      <c r="C21" s="164">
        <v>1</v>
      </c>
      <c r="D21" s="172"/>
      <c r="E21" s="161">
        <v>1000000</v>
      </c>
      <c r="F21" s="161">
        <v>1000000</v>
      </c>
      <c r="G21" s="55">
        <f t="shared" si="1"/>
        <v>2000000</v>
      </c>
      <c r="H21" s="165" t="s">
        <v>201</v>
      </c>
      <c r="I21" s="37" t="s">
        <v>17</v>
      </c>
    </row>
    <row r="22" spans="1:11" s="4" customFormat="1" ht="40.5" x14ac:dyDescent="0.3">
      <c r="A22" s="194">
        <v>1</v>
      </c>
      <c r="B22" s="158" t="s">
        <v>248</v>
      </c>
      <c r="C22" s="163">
        <v>1</v>
      </c>
      <c r="D22" s="156"/>
      <c r="E22" s="161">
        <v>1000000</v>
      </c>
      <c r="F22" s="161">
        <v>1000000</v>
      </c>
      <c r="G22" s="55">
        <f t="shared" ref="G22:G25" si="3">SUM(D22:F22)</f>
        <v>2000000</v>
      </c>
      <c r="H22" s="165" t="s">
        <v>201</v>
      </c>
      <c r="I22" s="37" t="s">
        <v>17</v>
      </c>
      <c r="J22" s="8"/>
      <c r="K22" s="8"/>
    </row>
    <row r="23" spans="1:11" ht="101.25" x14ac:dyDescent="0.3">
      <c r="A23" s="194">
        <v>1</v>
      </c>
      <c r="B23" s="10" t="s">
        <v>249</v>
      </c>
      <c r="C23" s="28">
        <v>1</v>
      </c>
      <c r="D23" s="156"/>
      <c r="E23" s="161">
        <v>2000000</v>
      </c>
      <c r="F23" s="161">
        <v>2000000</v>
      </c>
      <c r="G23" s="55">
        <f t="shared" si="3"/>
        <v>4000000</v>
      </c>
      <c r="H23" s="212" t="s">
        <v>201</v>
      </c>
      <c r="I23" s="38" t="s">
        <v>17</v>
      </c>
    </row>
    <row r="24" spans="1:11" ht="60.75" x14ac:dyDescent="0.3">
      <c r="A24" s="194">
        <v>1</v>
      </c>
      <c r="B24" s="158" t="s">
        <v>259</v>
      </c>
      <c r="C24" s="28">
        <v>1</v>
      </c>
      <c r="D24" s="161">
        <v>9000000</v>
      </c>
      <c r="E24" s="156"/>
      <c r="F24" s="156"/>
      <c r="G24" s="55">
        <f t="shared" si="3"/>
        <v>9000000</v>
      </c>
      <c r="H24" s="212" t="s">
        <v>201</v>
      </c>
      <c r="I24" s="38" t="s">
        <v>403</v>
      </c>
    </row>
    <row r="25" spans="1:11" ht="31.5" x14ac:dyDescent="0.3">
      <c r="A25" s="194">
        <v>1</v>
      </c>
      <c r="B25" s="158" t="s">
        <v>480</v>
      </c>
      <c r="C25" s="164">
        <v>1</v>
      </c>
      <c r="D25" s="161"/>
      <c r="E25" s="161">
        <v>6000000</v>
      </c>
      <c r="F25" s="156"/>
      <c r="G25" s="55">
        <f t="shared" si="3"/>
        <v>6000000</v>
      </c>
      <c r="H25" s="212" t="s">
        <v>201</v>
      </c>
      <c r="I25" s="38" t="s">
        <v>420</v>
      </c>
    </row>
    <row r="26" spans="1:11" s="154" customFormat="1" ht="40.5" x14ac:dyDescent="0.3">
      <c r="A26" s="194">
        <v>1</v>
      </c>
      <c r="B26" s="158" t="s">
        <v>494</v>
      </c>
      <c r="C26" s="163"/>
      <c r="D26" s="161"/>
      <c r="E26" s="161"/>
      <c r="F26" s="161">
        <v>1649000</v>
      </c>
      <c r="G26" s="55">
        <f>F26</f>
        <v>1649000</v>
      </c>
      <c r="H26" s="212" t="s">
        <v>202</v>
      </c>
      <c r="I26" s="187"/>
    </row>
    <row r="27" spans="1:11" ht="81" x14ac:dyDescent="0.3">
      <c r="A27" s="194">
        <v>1</v>
      </c>
      <c r="B27" s="158" t="s">
        <v>495</v>
      </c>
      <c r="C27" s="163">
        <v>1</v>
      </c>
      <c r="D27" s="156"/>
      <c r="E27" s="161"/>
      <c r="F27" s="161">
        <v>1770200</v>
      </c>
      <c r="G27" s="55">
        <f>F27</f>
        <v>1770200</v>
      </c>
      <c r="H27" s="165" t="s">
        <v>202</v>
      </c>
      <c r="I27" s="37"/>
    </row>
    <row r="28" spans="1:11" x14ac:dyDescent="0.3">
      <c r="A28" s="218"/>
      <c r="B28" s="210" t="s">
        <v>500</v>
      </c>
      <c r="C28" s="252"/>
      <c r="D28" s="253">
        <f>SUM(D6:D27)</f>
        <v>17360962</v>
      </c>
      <c r="E28" s="253">
        <f t="shared" ref="E28:G28" si="4">SUM(E6:E27)</f>
        <v>16360453</v>
      </c>
      <c r="F28" s="253">
        <f t="shared" si="4"/>
        <v>17167617</v>
      </c>
      <c r="G28" s="253">
        <f t="shared" si="4"/>
        <v>50889032</v>
      </c>
      <c r="H28" s="254"/>
      <c r="I28" s="211"/>
    </row>
  </sheetData>
  <mergeCells count="7">
    <mergeCell ref="B1:H1"/>
    <mergeCell ref="A2:H2"/>
    <mergeCell ref="A4:A5"/>
    <mergeCell ref="B4:B5"/>
    <mergeCell ref="C4:C5"/>
    <mergeCell ref="D4:G4"/>
    <mergeCell ref="H4:I4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headerFooter>
    <oddHeader>&amp;R&amp;"TH SarabunIT๙,ธรรมดา"&amp;18&amp;P+182&amp;)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ยุทธ์ 1</vt:lpstr>
      <vt:lpstr>ยุทธ์ 2</vt:lpstr>
      <vt:lpstr>ยุทธ์ 3</vt:lpstr>
      <vt:lpstr>'ยุทธ์ 1'!Print_Titles</vt:lpstr>
      <vt:lpstr>'ยุทธ์ 2'!Print_Titles</vt:lpstr>
      <vt:lpstr>'ยุทธ์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2020-09-03T04:19:33Z</cp:lastPrinted>
  <dcterms:created xsi:type="dcterms:W3CDTF">2019-07-24T04:22:52Z</dcterms:created>
  <dcterms:modified xsi:type="dcterms:W3CDTF">2020-09-03T04:19:42Z</dcterms:modified>
</cp:coreProperties>
</file>